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fwhrr\Documents\A1_OnSemi\OnSemi_Products\NCP81238_buckboost\NCV81599\"/>
    </mc:Choice>
  </mc:AlternateContent>
  <bookViews>
    <workbookView xWindow="2630" yWindow="40" windowWidth="16360" windowHeight="11640" activeTab="2"/>
  </bookViews>
  <sheets>
    <sheet name="NCP81599ac" sheetId="1" r:id="rId1"/>
    <sheet name="NCP81599ac_Reg_Map" sheetId="7" r:id="rId2"/>
    <sheet name="dgSCOM" sheetId="8" r:id="rId3"/>
  </sheets>
  <calcPr calcId="162913"/>
</workbook>
</file>

<file path=xl/calcChain.xml><?xml version="1.0" encoding="utf-8"?>
<calcChain xmlns="http://schemas.openxmlformats.org/spreadsheetml/2006/main">
  <c r="D17" i="7" l="1"/>
  <c r="D16" i="7"/>
  <c r="D15" i="7"/>
  <c r="D14" i="7"/>
  <c r="I6" i="7" l="1"/>
  <c r="I19" i="7"/>
  <c r="J19" i="7"/>
  <c r="D18" i="7"/>
  <c r="E18" i="7"/>
  <c r="F18" i="7"/>
  <c r="G18" i="7"/>
  <c r="I12" i="7"/>
  <c r="J12" i="7"/>
  <c r="D11" i="7"/>
  <c r="E11" i="7"/>
  <c r="F11" i="7"/>
  <c r="G11" i="7"/>
  <c r="E5" i="7"/>
  <c r="E8" i="7"/>
  <c r="F5" i="7"/>
  <c r="J18" i="7"/>
  <c r="I18" i="7"/>
  <c r="H18" i="7"/>
  <c r="J11" i="7"/>
  <c r="I11" i="7"/>
  <c r="H11" i="7"/>
  <c r="I10" i="7"/>
  <c r="F10" i="7"/>
  <c r="E10" i="7"/>
  <c r="H9" i="7"/>
  <c r="I8" i="7"/>
  <c r="G8" i="7"/>
  <c r="I7" i="7"/>
  <c r="E7" i="7"/>
  <c r="J6" i="7"/>
  <c r="F6" i="7"/>
  <c r="E6" i="7"/>
  <c r="H5" i="7"/>
  <c r="I4" i="7"/>
  <c r="C3" i="7"/>
  <c r="H2" i="7"/>
  <c r="G2" i="7"/>
</calcChain>
</file>

<file path=xl/sharedStrings.xml><?xml version="1.0" encoding="utf-8"?>
<sst xmlns="http://schemas.openxmlformats.org/spreadsheetml/2006/main" count="488" uniqueCount="258">
  <si>
    <t>Revision :</t>
  </si>
  <si>
    <t>Date:</t>
  </si>
  <si>
    <t xml:space="preserve"> </t>
  </si>
  <si>
    <t>sclk / scan_clk (SCL)</t>
  </si>
  <si>
    <t>dmux0 (INT)</t>
  </si>
  <si>
    <t>tmux0 / scan_rstb (CS1)</t>
  </si>
  <si>
    <t>Interface Type</t>
  </si>
  <si>
    <t>I2C</t>
  </si>
  <si>
    <t>Num Fuses</t>
  </si>
  <si>
    <t>144</t>
  </si>
  <si>
    <t>sdio (SDA)</t>
  </si>
  <si>
    <t>dmux1 / scan_out (CLIND)</t>
  </si>
  <si>
    <t>tmux1 / scan_in (CS2)</t>
  </si>
  <si>
    <t>scan_en (ADDR)</t>
  </si>
  <si>
    <t>Slave Address</t>
  </si>
  <si>
    <t>116</t>
  </si>
  <si>
    <t>SCLK:</t>
  </si>
  <si>
    <t>SCL</t>
  </si>
  <si>
    <t>SDIO:</t>
  </si>
  <si>
    <t>SDA</t>
  </si>
  <si>
    <t>TMUX0:</t>
  </si>
  <si>
    <t>CS1</t>
  </si>
  <si>
    <t>TMUX1:</t>
  </si>
  <si>
    <t>CS2</t>
  </si>
  <si>
    <t>Address</t>
  </si>
  <si>
    <t># Bits</t>
  </si>
  <si>
    <t>Bit(s)</t>
  </si>
  <si>
    <t>Fuse Location(s)</t>
  </si>
  <si>
    <t>Signal Name</t>
  </si>
  <si>
    <t>Trim Code</t>
  </si>
  <si>
    <t>dmux0 
(INT)</t>
  </si>
  <si>
    <t>dmux1 
(CLIND)</t>
  </si>
  <si>
    <t>tmux0 
(CS1)</t>
  </si>
  <si>
    <t>tmux1 
(CS2)</t>
  </si>
  <si>
    <t>Reset / Default</t>
  </si>
  <si>
    <t>R/W</t>
  </si>
  <si>
    <t>Function</t>
  </si>
  <si>
    <t>Truth Table</t>
  </si>
  <si>
    <t>Additional Information /  Logic Equation</t>
  </si>
  <si>
    <t>Ideal LSB</t>
  </si>
  <si>
    <t>Trim Target</t>
  </si>
  <si>
    <t>Iterations</t>
  </si>
  <si>
    <t>Trim Type</t>
  </si>
  <si>
    <t>Table Type</t>
  </si>
  <si>
    <t>00h</t>
  </si>
  <si>
    <t>Bit[2]</t>
  </si>
  <si>
    <t>en_mask</t>
  </si>
  <si>
    <t>0h</t>
  </si>
  <si>
    <t>register to select internal enable to turn on the part.</t>
  </si>
  <si>
    <r>
      <rPr>
        <b/>
        <sz val="8"/>
        <rFont val="Calibri"/>
        <family val="2"/>
      </rPr>
      <t>en_mask=0, en_int=0,1: external enable (default)</t>
    </r>
    <r>
      <rPr>
        <sz val="8"/>
        <rFont val="Calibri"/>
        <family val="2"/>
      </rPr>
      <t xml:space="preserve">
en_mask=1, en_int=0: turn off part
en_mask=1, en_int=1: turn on part</t>
    </r>
  </si>
  <si>
    <t>Bit[3]</t>
  </si>
  <si>
    <t>en_int</t>
  </si>
  <si>
    <t>register to turn on the part.</t>
  </si>
  <si>
    <t>01h</t>
  </si>
  <si>
    <t>Bit[7:0]</t>
  </si>
  <si>
    <t>dac_target</t>
  </si>
  <si>
    <t>register to set the target dac code</t>
  </si>
  <si>
    <t xml:space="preserve">0 v
0.01 v
0.02 v
0.03 v
0.04 v
0.05 v
0.06 v
0.07 v
0.08 v
0.09 v
0.1 v
0.11 v
0.12 v
0.13 v
0.14 v
0.15 v
0.16 v
0.17 v
0.18 v
0.19 v
0.2 v
0.21 v
0.22 v
0.23 v
0.24 v
0.25 v
0.26 v
0.27 v
0.28 v
0.29 v
0.3 v
0.31 v
0.32 v
0.33 v
0.34 v
0.35 v
0.36 v
0.37 v
0.38 v
0.39 v
0.4 v
0.41 v
0.42 v
0.43 v
0.44 v
0.45 v
0.46 v
0.47 v
0.48 v
0.49 v
0.5 v
0.51 v
0.52 v
0.53 v
0.54 v
0.55 v
0.56 v
0.57 v
0.58 v
0.59 v
0.6 v
0.61 v
0.62 v
0.63 v
0.64 v
0.65 v
0.66 v
0.67 v
0.68 v
0.69 v
0.7 v
0.71 v
0.72 v
0.73 v
0.74 v
0.75 v
0.76 v
0.77 v
0.78 v
0.79 v
0.8 v
0.81 v
0.82 v
0.83 v
0.84 v
0.85 v
0.86 v
0.87 v
0.88 v
0.89 v
0.9 v
0.91 v
0.92 v
0.93 v
0.94 v
0.95 v
0.96 v
0.97 v
0.98 v
0.99 v
1 v
1.01 v
1.02 v
1.03 v
1.04 v
1.05 v
1.06 v
1.07 v
1.08 v
1.09 v
1.1 v
1.11 v
1.12 v
1.13 v
1.14 v
1.15 v
1.16 v
1.17 v
1.18 v
1.19 v
1.2 v
1.21 v
1.22 v
1.23 v
1.24 v
1.25 v
1.26 v
1.27 v
1.28 v
1.29 v
1.3 v
1.31 v
1.32 v
1.33 v
1.34 v
1.35 v
1.36 v
1.37 v
1.38 v
1.39 v
1.4 v
1.41 v
1.42 v
1.43 v
1.44 v
1.45 v
1.46 v
1.47 v
1.48 v
1.49 v
1.5 v
1.51 v
1.52 v
1.53 v
1.54 v
1.55 v
1.56 v
1.57 v
1.58 v
1.59 v
1.6 v
1.61 v
1.62 v
1.63 v
1.64 v
1.65 v
1.66 v
1.67 v
1.68 v
1.69 v
1.7 v
1.71 v
1.72 v
1.73 v
1.74 v
1.75 v
1.76 v
1.77 v
1.78 v
1.79 v
1.8 v
1.81 v
1.82 v
1.83 v
1.84 v
1.85 v
1.86 v
1.87 v
1.88 v
1.89 v
1.9 v
1.91 v
1.92 v
1.93 v
1.94 v
1.95 v
1.96 v
1.97 v
1.98 v
1.99 v
2 v
2.01 v
2.02 v
2.03 v
2.04 v
2.05 v
2.06 v
2.07 v
2.08 v
2.09 v
2.1 v
2.11 v
2.12 v
2.13 v
2.14 v
2.15 v
2.16 v
2.17 v
2.18 v
2.19 v
2.2 v
2.21 v
2.22 v
2.23 v
2.24 v
2.25 v
2.26 v
2.27 v
2.28 v
2.29 v
2.3 v
2.31 v
2.32 v
2.33 v
2.34 v
2.35 v
2.36 v
2.37 v
2.38 v
2.39 v
2.4 v
2.41 v
2.42 v
2.43 v
2.44 v
2.45 v
2.46 v
2.47 v
2.48 v
2.49 v
2.5 v
2.51 v
2.52 v
2.53 v
2.54 v
</t>
  </si>
  <si>
    <t>02h</t>
  </si>
  <si>
    <t>Bit[1:0]</t>
  </si>
  <si>
    <t>slew_rate</t>
  </si>
  <si>
    <t>register to set the slew rate</t>
  </si>
  <si>
    <r>
      <rPr>
        <b/>
        <sz val="8"/>
        <rFont val="Calibri"/>
        <family val="2"/>
      </rPr>
      <t>00: 0.61mV/µs (default)</t>
    </r>
    <r>
      <rPr>
        <sz val="8"/>
        <rFont val="Calibri"/>
        <family val="2"/>
      </rPr>
      <t xml:space="preserve">
01: 1.2mV/µs
10: 2.4mV/µs
11: 4.9mV/µs</t>
    </r>
  </si>
  <si>
    <t>03h</t>
  </si>
  <si>
    <t>Bit[2:0]</t>
  </si>
  <si>
    <t>pwm_frequency</t>
  </si>
  <si>
    <t>regiser to set the pwm switching frequency</t>
  </si>
  <si>
    <r>
      <rPr>
        <b/>
        <sz val="8"/>
        <rFont val="Calibri"/>
        <family val="2"/>
      </rPr>
      <t>000: 600 kHz (default)</t>
    </r>
    <r>
      <rPr>
        <sz val="8"/>
        <rFont val="Calibri"/>
        <family val="2"/>
      </rPr>
      <t xml:space="preserve">
001: 150 kHz
010: 300 kHz
011: 450 kHz
100: 750 kHz
101: 900 kHz
110: 1.2 MHz
111: Reserved</t>
    </r>
  </si>
  <si>
    <t>Bit[4]</t>
  </si>
  <si>
    <t>dac_target_lsb</t>
  </si>
  <si>
    <t>register which sets the dac LSB</t>
  </si>
  <si>
    <t>0: 5mV
1: 10mV</t>
  </si>
  <si>
    <t>Bit[5]</t>
  </si>
  <si>
    <t>v1ovp_lat</t>
  </si>
  <si>
    <t>register to set V1ovp to latch-off mode</t>
  </si>
  <si>
    <t>0: hiccup retry (default)
1: latch-off mode</t>
  </si>
  <si>
    <t>04h</t>
  </si>
  <si>
    <t>Bit[0]</t>
  </si>
  <si>
    <t>pfet</t>
  </si>
  <si>
    <t>register to set the pfet</t>
  </si>
  <si>
    <t>Bit[1]</t>
  </si>
  <si>
    <t>dis_ocp_l</t>
  </si>
  <si>
    <t>cs1_dchrg</t>
  </si>
  <si>
    <t>register to set the cs1 discharge</t>
  </si>
  <si>
    <r>
      <rPr>
        <b/>
        <sz val="8"/>
        <rFont val="Calibri"/>
        <family val="2"/>
      </rPr>
      <t>0: cs1 discharge disabled (default)</t>
    </r>
    <r>
      <rPr>
        <sz val="8"/>
        <rFont val="Calibri"/>
        <family val="2"/>
      </rPr>
      <t xml:space="preserve">
1: cs1 discharge enabled</t>
    </r>
  </si>
  <si>
    <t>cs2_dchrg</t>
  </si>
  <si>
    <t>register to set the cs2 discharge</t>
  </si>
  <si>
    <r>
      <rPr>
        <b/>
        <sz val="8"/>
        <rFont val="Calibri"/>
        <family val="2"/>
      </rPr>
      <t>0: cs2 discharge disabled (default)</t>
    </r>
    <r>
      <rPr>
        <sz val="8"/>
        <rFont val="Calibri"/>
        <family val="2"/>
      </rPr>
      <t xml:space="preserve">
1: cs2 discharge enabled</t>
    </r>
  </si>
  <si>
    <t>05h</t>
  </si>
  <si>
    <t>ocp_clim_pos</t>
  </si>
  <si>
    <t>register to set the internal positive current limit</t>
  </si>
  <si>
    <t>Bit[5:4]</t>
  </si>
  <si>
    <t>ocp_clim_neg</t>
  </si>
  <si>
    <t>register to set the internal negative current limit</t>
  </si>
  <si>
    <t>06h</t>
  </si>
  <si>
    <t>cs1_clim_pos</t>
  </si>
  <si>
    <r>
      <rPr>
        <b/>
        <sz val="8"/>
        <rFont val="Calibri"/>
        <family val="2"/>
      </rPr>
      <t>00: CLIM value = 0.25V, Current at RSENSE(5mΩ)= 0.5A (default)</t>
    </r>
    <r>
      <rPr>
        <sz val="8"/>
        <rFont val="Calibri"/>
        <family val="2"/>
      </rPr>
      <t xml:space="preserve">
01: CLIM value = 0.75V, Current at RSENSE(5mΩ)= 1.5A 
10: CLIM value = 1.5V, Current at RSENSE(5mΩ)= 3A 
11: CLIM value = 2.5V, Current at RSENSE(5mΩ)= 5A </t>
    </r>
  </si>
  <si>
    <t>Bit[3:2]</t>
  </si>
  <si>
    <t>cs2_clim_pos</t>
  </si>
  <si>
    <t>sel_ov2th</t>
  </si>
  <si>
    <t>register to set the output OVLO threshold</t>
  </si>
  <si>
    <t>07h</t>
  </si>
  <si>
    <t>gm_amp_setting</t>
  </si>
  <si>
    <t>5h</t>
  </si>
  <si>
    <t>register to set the amp gm value</t>
  </si>
  <si>
    <t>000: 87µS
001: 100 µS 
010: 117 µS
011: 333 µS
100: 400 µS
101: 500 µS (default)
110: 667 µS
111: 1000 µS</t>
  </si>
  <si>
    <t>08h</t>
  </si>
  <si>
    <t>amux_trigger</t>
  </si>
  <si>
    <t>Bit[4:2]</t>
  </si>
  <si>
    <t>amux_sel</t>
  </si>
  <si>
    <t>register to set amux selector</t>
  </si>
  <si>
    <r>
      <rPr>
        <b/>
        <sz val="8"/>
        <rFont val="Calibri"/>
        <family val="2"/>
      </rPr>
      <t>000: select vfb (default)</t>
    </r>
    <r>
      <rPr>
        <sz val="8"/>
        <rFont val="Calibri"/>
        <family val="2"/>
      </rPr>
      <t xml:space="preserve">
001: select v1
010: select cs2
011: select cs1
100: select all in rotating sequence (vfb, v1, cs2, cs1, vfb, …)</t>
    </r>
  </si>
  <si>
    <t>dis_adc</t>
  </si>
  <si>
    <t>register to disable the adc</t>
  </si>
  <si>
    <r>
      <rPr>
        <b/>
        <sz val="8"/>
        <rFont val="Calibri"/>
        <family val="2"/>
      </rPr>
      <t>0: adc enabled (default)</t>
    </r>
    <r>
      <rPr>
        <sz val="8"/>
        <rFont val="Calibri"/>
        <family val="2"/>
      </rPr>
      <t xml:space="preserve">
1: adc disabled</t>
    </r>
  </si>
  <si>
    <t>09h</t>
  </si>
  <si>
    <t>int_mask_clind</t>
  </si>
  <si>
    <t>register to mask the interrupt flag for clind</t>
  </si>
  <si>
    <r>
      <rPr>
        <b/>
        <sz val="8"/>
        <rFont val="Calibri"/>
        <family val="2"/>
      </rPr>
      <t>0: interrup flag  set (default)</t>
    </r>
    <r>
      <rPr>
        <sz val="8"/>
        <rFont val="Calibri"/>
        <family val="2"/>
      </rPr>
      <t xml:space="preserve">
1: interrup flag not set</t>
    </r>
  </si>
  <si>
    <t>int_mask_ov</t>
  </si>
  <si>
    <t>register to mask the interrupt flag for ov</t>
  </si>
  <si>
    <r>
      <rPr>
        <b/>
        <sz val="8"/>
        <rFont val="Calibri"/>
        <family val="2"/>
      </rPr>
      <t>0: interrupt flag  set (default)</t>
    </r>
    <r>
      <rPr>
        <sz val="8"/>
        <rFont val="Calibri"/>
        <family val="2"/>
      </rPr>
      <t xml:space="preserve">
1: interrupt flag not set</t>
    </r>
  </si>
  <si>
    <t>int_mask_ocp_p</t>
  </si>
  <si>
    <t>register to mask the interrupt flag for ocp_p</t>
  </si>
  <si>
    <t>int_mask_tsd</t>
  </si>
  <si>
    <t>register to mask the interrupt flag for tsd</t>
  </si>
  <si>
    <t>int_mask_v1ovp</t>
  </si>
  <si>
    <t>register to mask the interrupt flag for v1ovp</t>
  </si>
  <si>
    <t>int_mask_v2ovp</t>
  </si>
  <si>
    <t>register to mask the interrupt flag for v2ovp</t>
  </si>
  <si>
    <t>Bit[6]</t>
  </si>
  <si>
    <t>int_ocp_l</t>
  </si>
  <si>
    <t>register to mask the interrup flag for ocp_l</t>
  </si>
  <si>
    <t>0Ah</t>
  </si>
  <si>
    <t>int_mask_pg</t>
  </si>
  <si>
    <t>register to mask the interrupt flag for pg</t>
  </si>
  <si>
    <t>int_mask_vchn</t>
  </si>
  <si>
    <t>register to mask the interrupt flag for vchn</t>
  </si>
  <si>
    <t>10h</t>
  </si>
  <si>
    <t>Bit[6:0]</t>
  </si>
  <si>
    <t>cs1</t>
  </si>
  <si>
    <t>R/O</t>
  </si>
  <si>
    <t>register containig the cs1 value after an adc read</t>
  </si>
  <si>
    <t>11h</t>
  </si>
  <si>
    <t>cs2</t>
  </si>
  <si>
    <t>register containing  the cs2 value after an adc read</t>
  </si>
  <si>
    <t>12h</t>
  </si>
  <si>
    <t>vin</t>
  </si>
  <si>
    <t>register containing the vin value after an adc read</t>
  </si>
  <si>
    <t>13h</t>
  </si>
  <si>
    <t>vfb</t>
  </si>
  <si>
    <t>register containing the vfb value after an adc read</t>
  </si>
  <si>
    <t>14h</t>
  </si>
  <si>
    <t>ext_clind_ocp</t>
  </si>
  <si>
    <t>register containing the ext_clind_ocp  value when either cs1_clind_ocp or cs2_clind_ocp is set</t>
  </si>
  <si>
    <t>clind_ocp, if int_clind_ocp=1</t>
  </si>
  <si>
    <t>ov</t>
  </si>
  <si>
    <t>register containing the ov value when ov flag is set</t>
  </si>
  <si>
    <t>ov, if int_ov=1</t>
  </si>
  <si>
    <t>ocp_p</t>
  </si>
  <si>
    <t>register containing the ocp_p value when int_ocp_p flag is set</t>
  </si>
  <si>
    <t>ocp_p, if int_ocp_p=1</t>
  </si>
  <si>
    <t>tsd</t>
  </si>
  <si>
    <t>register containing the tsd value when int_tsd flag is set</t>
  </si>
  <si>
    <t>tsd, if int_tsd=1</t>
  </si>
  <si>
    <t>v1ovp</t>
  </si>
  <si>
    <t>register containing the v1ovp value when int_v1ovp is set</t>
  </si>
  <si>
    <t>v1ovp, if int_v1ovp=1</t>
  </si>
  <si>
    <t>v2ovp</t>
  </si>
  <si>
    <t>register containing the v2ovp value when int_v2ovp is set</t>
  </si>
  <si>
    <t>v2ovp, if int_v2ovp=1</t>
  </si>
  <si>
    <t>ocp_l</t>
  </si>
  <si>
    <t>register containing the ocp_l value when int_ocp_l is set</t>
  </si>
  <si>
    <t>15h</t>
  </si>
  <si>
    <t>pg_int</t>
  </si>
  <si>
    <t>register containing the pg_int value when int_pg_int flag is set</t>
  </si>
  <si>
    <t>pg_int, if int_pg_int=1</t>
  </si>
  <si>
    <t>vchn</t>
  </si>
  <si>
    <t>register containing the vchn value when int_vchn flag is set</t>
  </si>
  <si>
    <t>vchn, if int_vchn=1</t>
  </si>
  <si>
    <t>-</t>
  </si>
  <si>
    <t>ADDR (Hex)</t>
  </si>
  <si>
    <t>Bit 7</t>
  </si>
  <si>
    <t>Bit 6</t>
  </si>
  <si>
    <t>Bit 5</t>
  </si>
  <si>
    <t>Bit 4</t>
  </si>
  <si>
    <t>Bit 3</t>
  </si>
  <si>
    <t>Bit 2</t>
  </si>
  <si>
    <t xml:space="preserve"> Bit 1</t>
  </si>
  <si>
    <t xml:space="preserve">Bit 0 </t>
  </si>
  <si>
    <t>User-programmable
 Registers</t>
  </si>
  <si>
    <t>&lt;3:2&gt;</t>
  </si>
  <si>
    <t>&lt;7:0&gt;</t>
  </si>
  <si>
    <t>&lt;1:0&gt;</t>
  </si>
  <si>
    <t>&lt;5:4&gt;,&lt;2:0&gt;</t>
  </si>
  <si>
    <t>&lt;5:4&gt;,&lt;1:0&gt;</t>
  </si>
  <si>
    <t>&lt;5:0&gt;</t>
  </si>
  <si>
    <t>&lt;2:0&gt;</t>
  </si>
  <si>
    <t>&lt;6:0&gt;</t>
  </si>
  <si>
    <t>0B .. 0Fh</t>
  </si>
  <si>
    <t>User read-only registers</t>
  </si>
  <si>
    <t>REVISION</t>
  </si>
  <si>
    <t>PRODUCT_NAME</t>
  </si>
  <si>
    <t>NCP81238</t>
  </si>
  <si>
    <t>INTERFACE_TYPE</t>
  </si>
  <si>
    <t>INTERFACE_MODE</t>
  </si>
  <si>
    <t>INTERNAL</t>
  </si>
  <si>
    <t>FUSE_COUNT</t>
  </si>
  <si>
    <t>SLAVE_ADDRESS</t>
  </si>
  <si>
    <t>TMUX0_NAME</t>
  </si>
  <si>
    <t>PG</t>
  </si>
  <si>
    <t>TMUX1_NAME</t>
  </si>
  <si>
    <t>EN</t>
  </si>
  <si>
    <t>UNLOCK_SEQUENCE</t>
  </si>
  <si>
    <t>C:\Users\ffx64w\Documents\Work_Related\NCP81238\test\Register Map\PC1\NCP81238_unlock.seq</t>
  </si>
  <si>
    <t>EXIT_SEQUENCE</t>
  </si>
  <si>
    <t>C:\Users\ffx64w\Documents\Work_Related\NCP81238\test\Register Map\PC1\NCP81238_exit.seq</t>
  </si>
  <si>
    <t>BLOW_SEQUENCE</t>
  </si>
  <si>
    <t>C:\Users\ffx64w\Documents\Work_Related\NCP81238\test\Register Map\PC1\NCP81238_blow.seq</t>
  </si>
  <si>
    <t>BUS_RATE</t>
  </si>
  <si>
    <t>GPIO_NAME_0</t>
  </si>
  <si>
    <t>GPIO_CONFIG_0</t>
  </si>
  <si>
    <t>OUTPUT</t>
  </si>
  <si>
    <t>GPIO_NAME_1</t>
  </si>
  <si>
    <t>SDI</t>
  </si>
  <si>
    <t>GPIO_CONFIG_1</t>
  </si>
  <si>
    <t>GPIO_NAME_2</t>
  </si>
  <si>
    <t>SDO</t>
  </si>
  <si>
    <t>GPIO_CONFIG_2</t>
  </si>
  <si>
    <t>INPUT</t>
  </si>
  <si>
    <t>GPIO_NAME_3</t>
  </si>
  <si>
    <t>GPIO_CONFIG_3</t>
  </si>
  <si>
    <t>GPIO_NAME_4</t>
  </si>
  <si>
    <t>AD4</t>
  </si>
  <si>
    <t>GPIO_CONFIG_4</t>
  </si>
  <si>
    <t>GPIO_NAME_5</t>
  </si>
  <si>
    <t>AD5</t>
  </si>
  <si>
    <t>GPIO_CONFIG_5</t>
  </si>
  <si>
    <t>GPIO_NAME_6</t>
  </si>
  <si>
    <t>AD6</t>
  </si>
  <si>
    <t>GPIO_CONFIG_6</t>
  </si>
  <si>
    <t>GPIO_NAME_7</t>
  </si>
  <si>
    <t>AD7</t>
  </si>
  <si>
    <t>GPIO_CONFIG_7</t>
  </si>
  <si>
    <t xml:space="preserve">0: high Z  (default)
1: PFET pin pulled low </t>
  </si>
  <si>
    <t xml:space="preserve">0: ocp_latch enabled (default)
1: ocp_latch disabled
00: CLIM value = 2.2V, Current at RSENSE(5mΩ)=  14 (default)
01: CLIM value = 1.88V, Current at RSENSE(5mΩ)= 7.6A 
10: CLIM value = 1.73V, Current at RSENSE(5mΩ)=4.6A
11: CLIM value = 2.56V, Current at RSENSE(5mΩ)= 21.2A  </t>
  </si>
  <si>
    <r>
      <t xml:space="preserve">00: CLIM value = 1.88V, Current at RSENSE(5mΩ)= 7.6A (default)
</t>
    </r>
    <r>
      <rPr>
        <sz val="8"/>
        <rFont val="Calibri"/>
        <family val="2"/>
      </rPr>
      <t xml:space="preserve">01: CLIM value = 1.73V, Current at RSENSE(5mΩ)= 4.6A 
10: CLIM value = 1.61V, Current at RSENSE(5mΩ)= 2.2A 
11: CLIM value = 2.2V, Current at RSENSE(5mΩ)=14 A </t>
    </r>
  </si>
  <si>
    <t>register to disable the ocp_latch. Secondary OCP detection.                                        The current limit thresholds track the ocp_clim_pos thresholds.</t>
  </si>
  <si>
    <r>
      <rPr>
        <b/>
        <sz val="8"/>
        <rFont val="Calibri"/>
        <family val="2"/>
      </rPr>
      <t>00: CLIM value =1.1V, Current at RSENSE(5mΩ)= -8A (default)</t>
    </r>
    <r>
      <rPr>
        <sz val="8"/>
        <rFont val="Calibri"/>
        <family val="2"/>
      </rPr>
      <t xml:space="preserve">
01: CLIM value = 1.25V, Current at RSENSE(5mΩ)= -5A 
10: CLIM value = 1.35V, Current at RSENSE(5mΩ)= -3A 
11: CLIM value = 1.5V, Current at RSENSE(5mΩ)= 0A </t>
    </r>
  </si>
  <si>
    <t>register to set the external cs1 positive current limit.                                           External resistor =20k Ohms</t>
  </si>
  <si>
    <t>register to set the external cs2 positive current limit                                      External resistor =20k Ohms</t>
  </si>
  <si>
    <t xml:space="preserve">register to trigger adc read (a low to high transition). </t>
  </si>
  <si>
    <r>
      <rPr>
        <b/>
        <sz val="8"/>
        <rFont val="Calibri"/>
        <family val="2"/>
      </rPr>
      <t xml:space="preserve">00: trigger a 1x read by a fault condition (default). All </t>
    </r>
    <r>
      <rPr>
        <sz val="8"/>
        <rFont val="Calibri"/>
        <family val="2"/>
      </rPr>
      <t xml:space="preserve">
01: trigger a 1x read
10: trigger a continuous read
11: reserved</t>
    </r>
  </si>
  <si>
    <t>32h</t>
  </si>
  <si>
    <t>2h</t>
  </si>
  <si>
    <t>2.3</t>
  </si>
  <si>
    <t>07/10/2019</t>
  </si>
  <si>
    <r>
      <t xml:space="preserve">00: 15V
01: 22.5V 
</t>
    </r>
    <r>
      <rPr>
        <b/>
        <sz val="8"/>
        <rFont val="Calibri"/>
        <family val="2"/>
      </rPr>
      <t>10: 30V (default)</t>
    </r>
    <r>
      <rPr>
        <sz val="8"/>
        <rFont val="Calibri"/>
        <family val="2"/>
      </rPr>
      <t xml:space="preserve">
11: 36V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</si>
</sst>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rgb="FFFF0000"/>
      <name val="Calibri"/>
      <family val="2"/>
    </font>
    <font>
      <sz val="8"/>
      <color rgb="FFFF0000"/>
      <name val="Calibri"/>
      <family val="2"/>
      <scheme val="minor"/>
    </font>
    <font>
      <sz val="8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5" applyNumberFormat="0" applyAlignment="0" applyProtection="0"/>
    <xf numFmtId="0" fontId="12" fillId="28" borderId="16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30" borderId="15" applyNumberFormat="0" applyAlignment="0" applyProtection="0"/>
    <xf numFmtId="0" fontId="20" fillId="0" borderId="20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1" fillId="0" borderId="0"/>
    <xf numFmtId="0" fontId="8" fillId="32" borderId="21" applyNumberFormat="0" applyFont="0" applyAlignment="0" applyProtection="0"/>
    <xf numFmtId="0" fontId="22" fillId="27" borderId="22" applyNumberFormat="0" applyAlignment="0" applyProtection="0"/>
    <xf numFmtId="0" fontId="23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5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/>
    </xf>
    <xf numFmtId="0" fontId="28" fillId="0" borderId="0" xfId="38" applyFont="1"/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left"/>
    </xf>
    <xf numFmtId="0" fontId="6" fillId="0" borderId="0" xfId="38" applyFont="1" applyFill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0" fontId="6" fillId="0" borderId="0" xfId="38" applyFont="1" applyFill="1" applyAlignment="1">
      <alignment vertical="top"/>
    </xf>
    <xf numFmtId="0" fontId="6" fillId="0" borderId="0" xfId="38" applyFont="1" applyFill="1" applyAlignment="1">
      <alignment vertical="top" wrapText="1"/>
    </xf>
    <xf numFmtId="0" fontId="3" fillId="33" borderId="3" xfId="39" applyFont="1" applyFill="1" applyBorder="1" applyAlignment="1">
      <alignment horizontal="center"/>
    </xf>
    <xf numFmtId="0" fontId="0" fillId="33" borderId="3" xfId="0" applyFill="1" applyBorder="1" applyAlignment="1">
      <alignment horizontal="center"/>
    </xf>
    <xf numFmtId="0" fontId="24" fillId="34" borderId="2" xfId="0" applyFont="1" applyFill="1" applyBorder="1" applyAlignment="1">
      <alignment horizontal="center"/>
    </xf>
    <xf numFmtId="0" fontId="24" fillId="35" borderId="2" xfId="0" applyFont="1" applyFill="1" applyBorder="1" applyAlignment="1">
      <alignment horizontal="center"/>
    </xf>
    <xf numFmtId="0" fontId="3" fillId="35" borderId="3" xfId="34" applyFont="1" applyFill="1" applyBorder="1" applyAlignment="1" applyProtection="1">
      <alignment horizontal="center"/>
    </xf>
    <xf numFmtId="0" fontId="30" fillId="35" borderId="3" xfId="0" applyFont="1" applyFill="1" applyBorder="1" applyAlignment="1">
      <alignment horizontal="center"/>
    </xf>
    <xf numFmtId="0" fontId="26" fillId="0" borderId="0" xfId="0" applyFont="1"/>
    <xf numFmtId="0" fontId="6" fillId="0" borderId="0" xfId="39" applyFont="1" applyFill="1" applyAlignment="1">
      <alignment wrapText="1"/>
    </xf>
    <xf numFmtId="0" fontId="6" fillId="0" borderId="0" xfId="39" applyFont="1" applyFill="1" applyAlignment="1">
      <alignment horizontal="left" vertical="center" wrapText="1"/>
    </xf>
    <xf numFmtId="0" fontId="6" fillId="0" borderId="0" xfId="0" applyFont="1" applyFill="1" applyAlignment="1">
      <alignment vertical="top"/>
    </xf>
    <xf numFmtId="0" fontId="6" fillId="0" borderId="0" xfId="39" applyFont="1" applyFill="1" applyAlignment="1">
      <alignment vertical="top" wrapText="1"/>
    </xf>
    <xf numFmtId="0" fontId="6" fillId="0" borderId="0" xfId="0" applyFont="1" applyFill="1" applyAlignment="1">
      <alignment vertical="center"/>
    </xf>
    <xf numFmtId="0" fontId="6" fillId="0" borderId="0" xfId="34" applyFont="1" applyFill="1" applyBorder="1" applyAlignment="1" applyProtection="1">
      <alignment vertical="center" wrapText="1"/>
    </xf>
    <xf numFmtId="0" fontId="0" fillId="0" borderId="0" xfId="0" applyFill="1" applyBorder="1"/>
    <xf numFmtId="0" fontId="26" fillId="0" borderId="0" xfId="0" applyFont="1"/>
    <xf numFmtId="0" fontId="0" fillId="0" borderId="0" xfId="0" applyBorder="1"/>
    <xf numFmtId="0" fontId="3" fillId="36" borderId="5" xfId="34" applyFont="1" applyFill="1" applyBorder="1" applyAlignment="1" applyProtection="1">
      <alignment horizontal="center"/>
    </xf>
    <xf numFmtId="0" fontId="3" fillId="36" borderId="3" xfId="34" applyFont="1" applyFill="1" applyBorder="1" applyAlignment="1" applyProtection="1">
      <alignment horizontal="center"/>
    </xf>
    <xf numFmtId="0" fontId="0" fillId="0" borderId="0" xfId="0"/>
    <xf numFmtId="0" fontId="26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wrapText="1"/>
    </xf>
    <xf numFmtId="49" fontId="31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wrapText="1"/>
    </xf>
    <xf numFmtId="49" fontId="31" fillId="0" borderId="0" xfId="0" applyNumberFormat="1" applyFont="1" applyAlignment="1">
      <alignment horizontal="left"/>
    </xf>
    <xf numFmtId="49" fontId="26" fillId="0" borderId="0" xfId="0" applyNumberFormat="1" applyFont="1"/>
    <xf numFmtId="49" fontId="2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left"/>
    </xf>
    <xf numFmtId="49" fontId="26" fillId="0" borderId="0" xfId="0" quotePrefix="1" applyNumberFormat="1" applyFont="1" applyAlignment="1">
      <alignment horizontal="center"/>
    </xf>
    <xf numFmtId="0" fontId="4" fillId="0" borderId="7" xfId="39" applyFont="1" applyBorder="1" applyAlignment="1">
      <alignment horizontal="center" wrapText="1"/>
    </xf>
    <xf numFmtId="0" fontId="4" fillId="0" borderId="8" xfId="39" applyFont="1" applyBorder="1" applyAlignment="1">
      <alignment horizontal="center"/>
    </xf>
    <xf numFmtId="0" fontId="4" fillId="0" borderId="9" xfId="39" applyFont="1" applyBorder="1" applyAlignment="1">
      <alignment horizontal="center"/>
    </xf>
    <xf numFmtId="0" fontId="4" fillId="0" borderId="4" xfId="39" applyFont="1" applyFill="1" applyBorder="1" applyAlignment="1">
      <alignment horizontal="center"/>
    </xf>
    <xf numFmtId="0" fontId="5" fillId="35" borderId="2" xfId="39" applyFont="1" applyFill="1" applyBorder="1" applyAlignment="1">
      <alignment horizontal="center" wrapText="1"/>
    </xf>
    <xf numFmtId="0" fontId="5" fillId="36" borderId="2" xfId="39" applyFont="1" applyFill="1" applyBorder="1" applyAlignment="1">
      <alignment horizontal="center" wrapText="1"/>
    </xf>
    <xf numFmtId="0" fontId="7" fillId="0" borderId="0" xfId="38" applyFont="1" applyFill="1" applyAlignment="1">
      <alignment vertical="top" wrapText="1"/>
    </xf>
    <xf numFmtId="0" fontId="26" fillId="37" borderId="0" xfId="0" applyFont="1" applyFill="1"/>
    <xf numFmtId="0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0" xfId="0" applyFont="1" applyFill="1" applyAlignment="1">
      <alignment horizontal="center" vertical="center" wrapText="1"/>
    </xf>
    <xf numFmtId="0" fontId="6" fillId="0" borderId="0" xfId="34" applyFont="1" applyFill="1" applyAlignment="1" applyProtection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38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6" fillId="0" borderId="0" xfId="0" applyFont="1" applyFill="1" applyAlignment="1"/>
    <xf numFmtId="0" fontId="6" fillId="0" borderId="0" xfId="0" applyNumberFormat="1" applyFont="1" applyFill="1" applyAlignment="1">
      <alignment horizontal="center" wrapText="1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left" vertical="center" wrapText="1"/>
    </xf>
    <xf numFmtId="0" fontId="6" fillId="0" borderId="0" xfId="39" applyFont="1" applyFill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/>
    </xf>
    <xf numFmtId="0" fontId="6" fillId="0" borderId="0" xfId="39" applyFont="1" applyFill="1" applyAlignment="1">
      <alignment horizontal="center" wrapText="1"/>
    </xf>
    <xf numFmtId="0" fontId="6" fillId="0" borderId="0" xfId="0" applyFont="1" applyAlignment="1">
      <alignment vertical="center"/>
    </xf>
    <xf numFmtId="0" fontId="31" fillId="37" borderId="0" xfId="0" applyFont="1" applyFill="1"/>
    <xf numFmtId="0" fontId="6" fillId="0" borderId="0" xfId="38" applyFont="1" applyFill="1" applyAlignment="1">
      <alignment vertical="center" wrapText="1"/>
    </xf>
    <xf numFmtId="0" fontId="3" fillId="35" borderId="5" xfId="34" applyFont="1" applyFill="1" applyBorder="1" applyAlignment="1" applyProtection="1">
      <alignment horizont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28" fillId="0" borderId="0" xfId="38" applyFont="1" applyAlignment="1">
      <alignment horizontal="left" vertical="center" wrapText="1"/>
    </xf>
    <xf numFmtId="0" fontId="6" fillId="32" borderId="21" xfId="40" applyFont="1" applyAlignment="1">
      <alignment vertical="top" wrapText="1"/>
    </xf>
    <xf numFmtId="0" fontId="32" fillId="0" borderId="0" xfId="37" applyFont="1" applyFill="1" applyAlignment="1">
      <alignment vertical="center"/>
    </xf>
    <xf numFmtId="0" fontId="34" fillId="37" borderId="0" xfId="0" applyFont="1" applyFill="1"/>
    <xf numFmtId="0" fontId="35" fillId="0" borderId="0" xfId="0" applyFont="1" applyFill="1" applyAlignment="1">
      <alignment horizontal="center" vertical="center"/>
    </xf>
    <xf numFmtId="0" fontId="35" fillId="0" borderId="0" xfId="0" applyFont="1" applyFill="1"/>
    <xf numFmtId="0" fontId="7" fillId="37" borderId="0" xfId="34" applyFont="1" applyFill="1" applyAlignment="1" applyProtection="1">
      <alignment horizontal="center" vertical="center" wrapText="1"/>
    </xf>
    <xf numFmtId="0" fontId="7" fillId="37" borderId="0" xfId="0" applyFont="1" applyFill="1" applyAlignment="1">
      <alignment horizontal="center" vertical="center" wrapText="1"/>
    </xf>
    <xf numFmtId="0" fontId="7" fillId="37" borderId="0" xfId="0" applyFont="1" applyFill="1" applyAlignment="1">
      <alignment horizontal="center" vertical="center"/>
    </xf>
    <xf numFmtId="0" fontId="31" fillId="37" borderId="0" xfId="0" applyFont="1" applyFill="1" applyAlignment="1">
      <alignment horizontal="center" vertical="center" wrapText="1"/>
    </xf>
    <xf numFmtId="0" fontId="31" fillId="37" borderId="0" xfId="0" applyFont="1" applyFill="1" applyAlignment="1">
      <alignment vertical="center"/>
    </xf>
    <xf numFmtId="0" fontId="7" fillId="37" borderId="0" xfId="38" applyFont="1" applyFill="1" applyAlignment="1">
      <alignment horizontal="left" vertical="center" wrapText="1"/>
    </xf>
    <xf numFmtId="0" fontId="7" fillId="37" borderId="0" xfId="0" applyFont="1" applyFill="1" applyAlignment="1">
      <alignment horizontal="center"/>
    </xf>
    <xf numFmtId="0" fontId="7" fillId="37" borderId="0" xfId="0" applyFont="1" applyFill="1" applyAlignment="1">
      <alignment vertical="center"/>
    </xf>
    <xf numFmtId="0" fontId="7" fillId="37" borderId="0" xfId="0" applyFont="1" applyFill="1" applyAlignment="1">
      <alignment vertical="center" wrapText="1"/>
    </xf>
    <xf numFmtId="0" fontId="31" fillId="37" borderId="0" xfId="0" applyFont="1" applyFill="1" applyAlignment="1">
      <alignment vertical="center" wrapText="1"/>
    </xf>
    <xf numFmtId="0" fontId="7" fillId="37" borderId="0" xfId="38" applyFont="1" applyFill="1" applyAlignment="1">
      <alignment vertical="top" wrapText="1"/>
    </xf>
    <xf numFmtId="0" fontId="7" fillId="37" borderId="0" xfId="0" applyNumberFormat="1" applyFont="1" applyFill="1" applyAlignment="1">
      <alignment horizontal="center"/>
    </xf>
    <xf numFmtId="0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4" fillId="0" borderId="0" xfId="0" applyFont="1" applyFill="1"/>
    <xf numFmtId="0" fontId="26" fillId="0" borderId="0" xfId="0" applyFont="1" applyFill="1" applyAlignment="1">
      <alignment wrapText="1"/>
    </xf>
    <xf numFmtId="0" fontId="30" fillId="0" borderId="0" xfId="37" applyFont="1" applyFill="1" applyAlignment="1">
      <alignment vertical="center"/>
    </xf>
    <xf numFmtId="0" fontId="33" fillId="0" borderId="0" xfId="0" applyFont="1" applyFill="1" applyAlignment="1">
      <alignment horizontal="center" wrapText="1"/>
    </xf>
    <xf numFmtId="0" fontId="30" fillId="0" borderId="0" xfId="37" applyFont="1" applyFill="1" applyBorder="1" applyAlignment="1" applyProtection="1">
      <alignment vertical="center" wrapText="1"/>
    </xf>
    <xf numFmtId="0" fontId="30" fillId="0" borderId="0" xfId="37" applyFont="1" applyFill="1" applyAlignment="1">
      <alignment vertical="top" wrapText="1"/>
    </xf>
    <xf numFmtId="0" fontId="30" fillId="0" borderId="21" xfId="37" applyFont="1" applyFill="1" applyBorder="1" applyAlignment="1">
      <alignment vertical="top" wrapText="1"/>
    </xf>
    <xf numFmtId="0" fontId="6" fillId="37" borderId="0" xfId="38" applyFont="1" applyFill="1" applyAlignment="1">
      <alignment vertical="top" wrapText="1"/>
    </xf>
    <xf numFmtId="0" fontId="6" fillId="37" borderId="0" xfId="38" applyFont="1" applyFill="1" applyAlignment="1">
      <alignment horizontal="left" vertical="center" wrapText="1"/>
    </xf>
    <xf numFmtId="0" fontId="6" fillId="37" borderId="0" xfId="34" applyFont="1" applyFill="1" applyAlignment="1" applyProtection="1">
      <alignment horizontal="center" vertical="center" wrapText="1"/>
    </xf>
    <xf numFmtId="0" fontId="6" fillId="37" borderId="0" xfId="0" applyFont="1" applyFill="1" applyAlignment="1">
      <alignment horizontal="center" vertical="center" wrapText="1"/>
    </xf>
    <xf numFmtId="0" fontId="6" fillId="37" borderId="0" xfId="0" applyFont="1" applyFill="1" applyAlignment="1">
      <alignment horizontal="center" vertical="center"/>
    </xf>
    <xf numFmtId="0" fontId="6" fillId="37" borderId="0" xfId="0" applyFont="1" applyFill="1" applyAlignment="1">
      <alignment horizontal="left" vertical="center"/>
    </xf>
    <xf numFmtId="0" fontId="26" fillId="37" borderId="0" xfId="0" applyFont="1" applyFill="1" applyAlignment="1">
      <alignment horizontal="center" vertical="center" wrapText="1"/>
    </xf>
    <xf numFmtId="0" fontId="26" fillId="37" borderId="0" xfId="0" applyFont="1" applyFill="1" applyAlignment="1">
      <alignment vertical="center"/>
    </xf>
    <xf numFmtId="0" fontId="6" fillId="37" borderId="0" xfId="0" applyNumberFormat="1" applyFont="1" applyFill="1" applyAlignment="1">
      <alignment horizontal="center" vertical="center"/>
    </xf>
    <xf numFmtId="0" fontId="6" fillId="37" borderId="0" xfId="0" applyFont="1" applyFill="1" applyAlignment="1">
      <alignment horizontal="center"/>
    </xf>
    <xf numFmtId="0" fontId="6" fillId="37" borderId="0" xfId="0" applyFont="1" applyFill="1" applyAlignment="1">
      <alignment vertical="center"/>
    </xf>
    <xf numFmtId="0" fontId="6" fillId="37" borderId="0" xfId="0" applyFont="1" applyFill="1" applyAlignment="1">
      <alignment vertical="center" wrapText="1"/>
    </xf>
    <xf numFmtId="0" fontId="26" fillId="37" borderId="0" xfId="0" applyFont="1" applyFill="1" applyAlignment="1">
      <alignment vertical="center" wrapText="1"/>
    </xf>
    <xf numFmtId="0" fontId="6" fillId="37" borderId="0" xfId="0" applyNumberFormat="1" applyFont="1" applyFill="1" applyAlignment="1">
      <alignment horizontal="center"/>
    </xf>
    <xf numFmtId="0" fontId="30" fillId="35" borderId="11" xfId="0" applyFont="1" applyFill="1" applyBorder="1" applyAlignment="1">
      <alignment horizontal="center"/>
    </xf>
    <xf numFmtId="0" fontId="30" fillId="35" borderId="5" xfId="0" applyFont="1" applyFill="1" applyBorder="1" applyAlignment="1">
      <alignment horizontal="center"/>
    </xf>
    <xf numFmtId="0" fontId="3" fillId="35" borderId="6" xfId="34" applyFont="1" applyFill="1" applyBorder="1" applyAlignment="1" applyProtection="1">
      <alignment horizontal="center"/>
    </xf>
    <xf numFmtId="0" fontId="3" fillId="35" borderId="11" xfId="34" applyFont="1" applyFill="1" applyBorder="1" applyAlignment="1" applyProtection="1">
      <alignment horizontal="center"/>
    </xf>
    <xf numFmtId="0" fontId="3" fillId="35" borderId="5" xfId="34" applyFont="1" applyFill="1" applyBorder="1" applyAlignment="1" applyProtection="1">
      <alignment horizontal="center"/>
    </xf>
    <xf numFmtId="0" fontId="3" fillId="33" borderId="10" xfId="39" applyFont="1" applyFill="1" applyBorder="1" applyAlignment="1">
      <alignment horizontal="center"/>
    </xf>
    <xf numFmtId="0" fontId="3" fillId="33" borderId="11" xfId="39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33" borderId="5" xfId="39" applyFont="1" applyFill="1" applyBorder="1" applyAlignment="1">
      <alignment horizontal="center"/>
    </xf>
    <xf numFmtId="0" fontId="30" fillId="35" borderId="10" xfId="0" applyFont="1" applyFill="1" applyBorder="1" applyAlignment="1">
      <alignment horizontal="center"/>
    </xf>
    <xf numFmtId="0" fontId="29" fillId="35" borderId="14" xfId="0" applyFont="1" applyFill="1" applyBorder="1" applyAlignment="1">
      <alignment horizontal="center" vertical="center" textRotation="90" wrapText="1"/>
    </xf>
    <xf numFmtId="0" fontId="29" fillId="35" borderId="13" xfId="0" applyFont="1" applyFill="1" applyBorder="1" applyAlignment="1">
      <alignment horizontal="center" vertical="center" textRotation="90" wrapText="1"/>
    </xf>
    <xf numFmtId="0" fontId="30" fillId="35" borderId="6" xfId="0" applyFont="1" applyFill="1" applyBorder="1" applyAlignment="1">
      <alignment horizontal="center"/>
    </xf>
    <xf numFmtId="0" fontId="29" fillId="36" borderId="13" xfId="0" applyFont="1" applyFill="1" applyBorder="1" applyAlignment="1">
      <alignment horizontal="center" vertical="center" textRotation="90" wrapText="1"/>
    </xf>
    <xf numFmtId="0" fontId="29" fillId="36" borderId="12" xfId="0" applyFont="1" applyFill="1" applyBorder="1" applyAlignment="1">
      <alignment horizontal="center" vertical="center" textRotation="90" wrapText="1"/>
    </xf>
    <xf numFmtId="0" fontId="30" fillId="36" borderId="6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30" fillId="36" borderId="5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Sheet1" xfId="38"/>
    <cellStyle name="Normal_Sheet1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22"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8"/>
        <color theme="0"/>
        <name val="Calibri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2" name="Table2" displayName="Table2" ref="A6:T178" totalsRowShown="0" headerRowDxfId="21" dataDxfId="20">
  <autoFilter ref="A6:T178"/>
  <tableColumns count="20">
    <tableColumn id="1" name="Address" dataDxfId="19" dataCellStyle="Hyperlink"/>
    <tableColumn id="2" name="# Bits" dataDxfId="18"/>
    <tableColumn id="3" name="Bit(s)" dataDxfId="17"/>
    <tableColumn id="5" name="Fuse Location(s)" dataDxfId="16"/>
    <tableColumn id="6" name="Signal Name" dataDxfId="15"/>
    <tableColumn id="20" name="Trim Code" dataDxfId="14"/>
    <tableColumn id="13" name="dmux0 _x000a_(INT)" dataDxfId="13"/>
    <tableColumn id="4" name="dmux1 _x000a_(CLIND)" dataDxfId="12"/>
    <tableColumn id="22" name="tmux0 _x000a_(CS1)" dataDxfId="11"/>
    <tableColumn id="21" name="tmux1 _x000a_(CS2)" dataDxfId="10"/>
    <tableColumn id="14" name="Reset / Default" dataDxfId="9"/>
    <tableColumn id="15" name="R/W" dataDxfId="8"/>
    <tableColumn id="9" name="Function" dataDxfId="7"/>
    <tableColumn id="10" name="Truth Table" dataDxfId="6"/>
    <tableColumn id="11" name="Additional Information /  Logic Equation" dataDxfId="5"/>
    <tableColumn id="8" name="Ideal LSB" dataDxfId="4"/>
    <tableColumn id="12" name="Trim Target" dataDxfId="3"/>
    <tableColumn id="16" name="Iterations" dataDxfId="2"/>
    <tableColumn id="17" name="Trim Type" dataDxfId="1"/>
    <tableColumn id="18" name="Table 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9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A49" sqref="A49:XFD178"/>
    </sheetView>
  </sheetViews>
  <sheetFormatPr defaultColWidth="19.08984375" defaultRowHeight="10.5" x14ac:dyDescent="0.25"/>
  <cols>
    <col min="1" max="1" width="10.453125" style="2" customWidth="1"/>
    <col min="2" max="2" width="9" style="4" customWidth="1"/>
    <col min="3" max="3" width="10.6328125" style="4" customWidth="1"/>
    <col min="4" max="4" width="19.54296875" style="4" customWidth="1"/>
    <col min="5" max="5" width="18.08984375" style="2" bestFit="1" customWidth="1"/>
    <col min="6" max="6" width="20" style="4" customWidth="1"/>
    <col min="7" max="7" width="24" style="3" customWidth="1"/>
    <col min="8" max="8" width="21" style="3" customWidth="1"/>
    <col min="9" max="9" width="15.08984375" style="3" customWidth="1"/>
    <col min="10" max="10" width="13.08984375" style="3" customWidth="1"/>
    <col min="11" max="11" width="8" style="3" bestFit="1" customWidth="1"/>
    <col min="12" max="12" width="7.453125" style="2" customWidth="1"/>
    <col min="13" max="13" width="46.54296875" style="7" customWidth="1"/>
    <col min="14" max="14" width="60.6328125" style="2" customWidth="1"/>
    <col min="15" max="15" width="32.453125" style="4" customWidth="1"/>
    <col min="16" max="17" width="19.08984375" style="31"/>
    <col min="18" max="20" width="19.08984375" style="4"/>
    <col min="21" max="16384" width="19.08984375" style="2"/>
  </cols>
  <sheetData>
    <row r="1" spans="1:256" s="36" customFormat="1" x14ac:dyDescent="0.25">
      <c r="A1" s="36" t="s">
        <v>0</v>
      </c>
      <c r="B1" s="37" t="s">
        <v>255</v>
      </c>
      <c r="C1" s="37" t="s">
        <v>1</v>
      </c>
      <c r="D1" s="37" t="s">
        <v>256</v>
      </c>
      <c r="E1" s="36" t="s">
        <v>2</v>
      </c>
      <c r="F1" s="35" t="s">
        <v>3</v>
      </c>
      <c r="G1" s="35" t="s">
        <v>4</v>
      </c>
      <c r="H1" s="35" t="s">
        <v>5</v>
      </c>
      <c r="I1" s="35"/>
      <c r="J1" s="34"/>
      <c r="K1" s="34"/>
      <c r="M1" s="38"/>
      <c r="O1" s="37"/>
      <c r="P1" s="37"/>
      <c r="Q1" s="37"/>
      <c r="R1" s="37"/>
      <c r="S1" s="37"/>
      <c r="T1" s="37"/>
    </row>
    <row r="2" spans="1:256" s="36" customFormat="1" x14ac:dyDescent="0.25">
      <c r="A2" s="36" t="s">
        <v>6</v>
      </c>
      <c r="B2" s="37" t="s">
        <v>7</v>
      </c>
      <c r="C2" s="37" t="s">
        <v>8</v>
      </c>
      <c r="D2" s="39" t="s">
        <v>9</v>
      </c>
      <c r="F2" s="35" t="s">
        <v>10</v>
      </c>
      <c r="G2" s="35" t="s">
        <v>11</v>
      </c>
      <c r="H2" s="35" t="s">
        <v>12</v>
      </c>
      <c r="I2" s="35" t="s">
        <v>13</v>
      </c>
      <c r="J2" s="34"/>
      <c r="K2" s="34"/>
      <c r="M2" s="38"/>
      <c r="O2" s="37"/>
      <c r="P2" s="37"/>
      <c r="Q2" s="37"/>
      <c r="R2" s="37"/>
      <c r="S2" s="37"/>
      <c r="T2" s="37"/>
    </row>
    <row r="3" spans="1:256" s="36" customFormat="1" x14ac:dyDescent="0.25">
      <c r="A3" s="36" t="s">
        <v>14</v>
      </c>
      <c r="B3" s="37" t="s">
        <v>15</v>
      </c>
      <c r="C3" s="37"/>
      <c r="D3" s="39" t="s">
        <v>2</v>
      </c>
      <c r="F3" s="33"/>
      <c r="G3" s="33"/>
      <c r="H3" s="33"/>
      <c r="I3" s="33"/>
      <c r="J3" s="34"/>
      <c r="K3" s="34"/>
      <c r="M3" s="38"/>
      <c r="O3" s="37"/>
      <c r="P3" s="37"/>
      <c r="Q3" s="37"/>
      <c r="R3" s="37"/>
      <c r="S3" s="37"/>
      <c r="T3" s="37"/>
    </row>
    <row r="4" spans="1:256" s="36" customFormat="1" x14ac:dyDescent="0.25">
      <c r="A4" s="36" t="s">
        <v>16</v>
      </c>
      <c r="B4" s="37" t="s">
        <v>17</v>
      </c>
      <c r="C4" s="38" t="s">
        <v>18</v>
      </c>
      <c r="D4" s="37" t="s">
        <v>19</v>
      </c>
      <c r="F4" s="33"/>
      <c r="G4" s="33"/>
      <c r="H4" s="33"/>
      <c r="I4" s="33"/>
      <c r="J4" s="34"/>
      <c r="K4" s="34"/>
      <c r="M4" s="38"/>
      <c r="O4" s="37"/>
      <c r="P4" s="37"/>
      <c r="Q4" s="37"/>
      <c r="R4" s="37"/>
      <c r="S4" s="37"/>
      <c r="T4" s="37"/>
    </row>
    <row r="5" spans="1:256" s="36" customFormat="1" x14ac:dyDescent="0.25">
      <c r="A5" s="36" t="s">
        <v>20</v>
      </c>
      <c r="B5" s="37" t="s">
        <v>21</v>
      </c>
      <c r="C5" s="38" t="s">
        <v>22</v>
      </c>
      <c r="D5" s="37" t="s">
        <v>23</v>
      </c>
      <c r="F5" s="37"/>
      <c r="G5" s="34"/>
      <c r="H5" s="34"/>
      <c r="I5" s="34"/>
      <c r="J5" s="34"/>
      <c r="K5" s="34"/>
      <c r="M5" s="38"/>
      <c r="O5" s="37"/>
      <c r="P5" s="37"/>
      <c r="Q5" s="37"/>
      <c r="R5" s="37"/>
      <c r="S5" s="37"/>
      <c r="T5" s="37"/>
    </row>
    <row r="6" spans="1:256" ht="21" x14ac:dyDescent="0.35">
      <c r="A6" s="80" t="s">
        <v>24</v>
      </c>
      <c r="B6" s="81" t="s">
        <v>25</v>
      </c>
      <c r="C6" s="81" t="s">
        <v>26</v>
      </c>
      <c r="D6" s="81" t="s">
        <v>27</v>
      </c>
      <c r="E6" s="80" t="s">
        <v>28</v>
      </c>
      <c r="F6" s="81" t="s">
        <v>29</v>
      </c>
      <c r="G6" s="82" t="s">
        <v>30</v>
      </c>
      <c r="H6" s="82" t="s">
        <v>31</v>
      </c>
      <c r="I6" s="82" t="s">
        <v>32</v>
      </c>
      <c r="J6" s="82" t="s">
        <v>33</v>
      </c>
      <c r="K6" s="82" t="s">
        <v>34</v>
      </c>
      <c r="L6" s="82" t="s">
        <v>35</v>
      </c>
      <c r="M6" s="83" t="s">
        <v>36</v>
      </c>
      <c r="N6" s="5" t="s">
        <v>37</v>
      </c>
      <c r="O6" s="6" t="s">
        <v>38</v>
      </c>
      <c r="P6" s="32" t="s">
        <v>39</v>
      </c>
      <c r="Q6" s="32" t="s">
        <v>40</v>
      </c>
      <c r="R6" s="9" t="s">
        <v>41</v>
      </c>
      <c r="S6" s="9" t="s">
        <v>42</v>
      </c>
      <c r="T6" s="9" t="s">
        <v>43</v>
      </c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18" customFormat="1" ht="31.5" x14ac:dyDescent="0.25">
      <c r="A7" s="56" t="s">
        <v>44</v>
      </c>
      <c r="B7" s="49">
        <v>1</v>
      </c>
      <c r="C7" s="49" t="s">
        <v>45</v>
      </c>
      <c r="D7" s="50"/>
      <c r="E7" s="23" t="s">
        <v>46</v>
      </c>
      <c r="F7" s="55"/>
      <c r="G7" s="51"/>
      <c r="H7" s="66"/>
      <c r="I7" s="66"/>
      <c r="J7" s="66"/>
      <c r="K7" s="49" t="s">
        <v>47</v>
      </c>
      <c r="L7" s="58" t="s">
        <v>35</v>
      </c>
      <c r="M7" s="8" t="s">
        <v>48</v>
      </c>
      <c r="N7" s="11" t="s">
        <v>49</v>
      </c>
      <c r="O7" s="49"/>
      <c r="P7" s="52">
        <v>0</v>
      </c>
      <c r="Q7" s="52">
        <v>0</v>
      </c>
      <c r="R7" s="53">
        <v>0</v>
      </c>
      <c r="S7" s="53">
        <v>-1</v>
      </c>
      <c r="T7" s="53">
        <v>0</v>
      </c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</row>
    <row r="8" spans="1:256" s="18" customFormat="1" ht="29.4" customHeight="1" x14ac:dyDescent="0.25">
      <c r="A8" s="56" t="s">
        <v>44</v>
      </c>
      <c r="B8" s="49">
        <v>1</v>
      </c>
      <c r="C8" s="49" t="s">
        <v>50</v>
      </c>
      <c r="D8" s="50" t="s">
        <v>2</v>
      </c>
      <c r="E8" s="23" t="s">
        <v>51</v>
      </c>
      <c r="F8" s="55"/>
      <c r="G8" s="51"/>
      <c r="H8" s="66"/>
      <c r="I8" s="66"/>
      <c r="J8" s="66"/>
      <c r="K8" s="49" t="s">
        <v>47</v>
      </c>
      <c r="L8" s="58" t="s">
        <v>35</v>
      </c>
      <c r="M8" s="8" t="s">
        <v>52</v>
      </c>
      <c r="N8" s="11" t="s">
        <v>49</v>
      </c>
      <c r="O8" s="49"/>
      <c r="P8" s="52">
        <v>0</v>
      </c>
      <c r="Q8" s="52">
        <v>0</v>
      </c>
      <c r="R8" s="53">
        <v>0</v>
      </c>
      <c r="S8" s="53">
        <v>-1</v>
      </c>
      <c r="T8" s="53">
        <v>0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</row>
    <row r="9" spans="1:256" s="76" customFormat="1" ht="134.4" customHeight="1" x14ac:dyDescent="0.25">
      <c r="A9" s="89" t="s">
        <v>53</v>
      </c>
      <c r="B9" s="90">
        <v>8</v>
      </c>
      <c r="C9" s="90" t="s">
        <v>54</v>
      </c>
      <c r="D9" s="91"/>
      <c r="E9" s="96" t="s">
        <v>55</v>
      </c>
      <c r="F9" s="92"/>
      <c r="G9" s="97"/>
      <c r="H9" s="98"/>
      <c r="I9" s="98"/>
      <c r="J9" s="98"/>
      <c r="K9" s="90" t="s">
        <v>253</v>
      </c>
      <c r="L9" s="93" t="s">
        <v>35</v>
      </c>
      <c r="M9" s="94" t="s">
        <v>56</v>
      </c>
      <c r="N9" s="99" t="s">
        <v>57</v>
      </c>
      <c r="O9" s="90"/>
      <c r="P9" s="100">
        <v>0</v>
      </c>
      <c r="Q9" s="100">
        <v>0</v>
      </c>
      <c r="R9" s="95">
        <v>0</v>
      </c>
      <c r="S9" s="95">
        <v>-1</v>
      </c>
      <c r="T9" s="95">
        <v>0</v>
      </c>
    </row>
    <row r="10" spans="1:256" s="18" customFormat="1" ht="42" x14ac:dyDescent="0.25">
      <c r="A10" s="56" t="s">
        <v>58</v>
      </c>
      <c r="B10" s="49">
        <v>2</v>
      </c>
      <c r="C10" s="49" t="s">
        <v>59</v>
      </c>
      <c r="D10" s="50"/>
      <c r="E10" s="23" t="s">
        <v>60</v>
      </c>
      <c r="F10" s="55"/>
      <c r="G10" s="51"/>
      <c r="H10" s="66"/>
      <c r="I10" s="66"/>
      <c r="J10" s="66"/>
      <c r="K10" s="49" t="s">
        <v>47</v>
      </c>
      <c r="L10" s="58" t="s">
        <v>35</v>
      </c>
      <c r="M10" s="8" t="s">
        <v>61</v>
      </c>
      <c r="N10" s="11" t="s">
        <v>62</v>
      </c>
      <c r="O10" s="49"/>
      <c r="P10" s="52">
        <v>0</v>
      </c>
      <c r="Q10" s="52">
        <v>0</v>
      </c>
      <c r="R10" s="53">
        <v>0</v>
      </c>
      <c r="S10" s="53">
        <v>-1</v>
      </c>
      <c r="T10" s="53">
        <v>0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s="18" customFormat="1" ht="84" x14ac:dyDescent="0.25">
      <c r="A11" s="56" t="s">
        <v>63</v>
      </c>
      <c r="B11" s="49">
        <v>3</v>
      </c>
      <c r="C11" s="49" t="s">
        <v>64</v>
      </c>
      <c r="D11" s="50"/>
      <c r="E11" s="23" t="s">
        <v>65</v>
      </c>
      <c r="F11" s="55"/>
      <c r="G11" s="51"/>
      <c r="H11" s="66"/>
      <c r="I11" s="66"/>
      <c r="J11" s="66"/>
      <c r="K11" s="49" t="s">
        <v>47</v>
      </c>
      <c r="L11" s="58" t="s">
        <v>35</v>
      </c>
      <c r="M11" s="8" t="s">
        <v>66</v>
      </c>
      <c r="N11" s="11" t="s">
        <v>67</v>
      </c>
      <c r="O11" s="49"/>
      <c r="P11" s="52">
        <v>0</v>
      </c>
      <c r="Q11" s="52">
        <v>0</v>
      </c>
      <c r="R11" s="53">
        <v>0</v>
      </c>
      <c r="S11" s="53">
        <v>-1</v>
      </c>
      <c r="T11" s="53">
        <v>0</v>
      </c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</row>
    <row r="12" spans="1:256" s="47" customFormat="1" ht="21" x14ac:dyDescent="0.25">
      <c r="A12" s="56" t="s">
        <v>63</v>
      </c>
      <c r="B12" s="49">
        <v>1</v>
      </c>
      <c r="C12" s="49" t="s">
        <v>68</v>
      </c>
      <c r="D12" s="50"/>
      <c r="E12" s="23" t="s">
        <v>69</v>
      </c>
      <c r="F12" s="55"/>
      <c r="G12" s="51"/>
      <c r="H12" s="66"/>
      <c r="I12" s="66"/>
      <c r="J12" s="66"/>
      <c r="K12" s="49" t="s">
        <v>47</v>
      </c>
      <c r="L12" s="23" t="s">
        <v>35</v>
      </c>
      <c r="M12" s="8" t="s">
        <v>70</v>
      </c>
      <c r="N12" s="11" t="s">
        <v>71</v>
      </c>
      <c r="O12" s="49"/>
      <c r="P12" s="52"/>
      <c r="Q12" s="52"/>
      <c r="R12" s="53"/>
      <c r="S12" s="53"/>
      <c r="T12" s="53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</row>
    <row r="13" spans="1:256" s="47" customFormat="1" ht="21" x14ac:dyDescent="0.25">
      <c r="A13" s="56" t="s">
        <v>63</v>
      </c>
      <c r="B13" s="49">
        <v>1</v>
      </c>
      <c r="C13" s="49" t="s">
        <v>72</v>
      </c>
      <c r="D13" s="50"/>
      <c r="E13" s="23" t="s">
        <v>73</v>
      </c>
      <c r="F13" s="55"/>
      <c r="G13" s="51"/>
      <c r="H13" s="66"/>
      <c r="I13" s="66"/>
      <c r="J13" s="66"/>
      <c r="K13" s="49" t="s">
        <v>47</v>
      </c>
      <c r="L13" s="58" t="s">
        <v>35</v>
      </c>
      <c r="M13" s="8" t="s">
        <v>74</v>
      </c>
      <c r="N13" s="11" t="s">
        <v>75</v>
      </c>
      <c r="O13" s="49"/>
      <c r="P13" s="52">
        <v>0</v>
      </c>
      <c r="Q13" s="52">
        <v>0</v>
      </c>
      <c r="R13" s="53">
        <v>0</v>
      </c>
      <c r="S13" s="53">
        <v>-1</v>
      </c>
      <c r="T13" s="53">
        <v>0</v>
      </c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</row>
    <row r="14" spans="1:256" s="47" customFormat="1" ht="21" x14ac:dyDescent="0.25">
      <c r="A14" s="56" t="s">
        <v>76</v>
      </c>
      <c r="B14" s="49">
        <v>1</v>
      </c>
      <c r="C14" s="49" t="s">
        <v>77</v>
      </c>
      <c r="D14" s="50"/>
      <c r="E14" s="23" t="s">
        <v>78</v>
      </c>
      <c r="F14" s="55"/>
      <c r="G14" s="51"/>
      <c r="H14" s="66"/>
      <c r="I14" s="66"/>
      <c r="J14" s="66"/>
      <c r="K14" s="49" t="s">
        <v>47</v>
      </c>
      <c r="L14" s="58" t="s">
        <v>35</v>
      </c>
      <c r="M14" s="8" t="s">
        <v>79</v>
      </c>
      <c r="N14" s="46" t="s">
        <v>244</v>
      </c>
      <c r="O14" s="49"/>
      <c r="P14" s="52">
        <v>0</v>
      </c>
      <c r="Q14" s="52">
        <v>0</v>
      </c>
      <c r="R14" s="53">
        <v>0</v>
      </c>
      <c r="S14" s="53">
        <v>-1</v>
      </c>
      <c r="T14" s="53">
        <v>0</v>
      </c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</row>
    <row r="15" spans="1:256" s="47" customFormat="1" ht="63" x14ac:dyDescent="0.25">
      <c r="A15" s="56" t="s">
        <v>76</v>
      </c>
      <c r="B15" s="49">
        <v>1</v>
      </c>
      <c r="C15" s="49" t="s">
        <v>80</v>
      </c>
      <c r="D15" s="50"/>
      <c r="E15" s="23" t="s">
        <v>81</v>
      </c>
      <c r="F15" s="55"/>
      <c r="G15" s="51"/>
      <c r="H15" s="66"/>
      <c r="I15" s="66"/>
      <c r="J15" s="66"/>
      <c r="K15" s="49" t="s">
        <v>47</v>
      </c>
      <c r="L15" s="58" t="s">
        <v>35</v>
      </c>
      <c r="M15" s="8" t="s">
        <v>247</v>
      </c>
      <c r="N15" s="46" t="s">
        <v>245</v>
      </c>
      <c r="O15" s="49"/>
      <c r="P15" s="52">
        <v>0</v>
      </c>
      <c r="Q15" s="52">
        <v>0</v>
      </c>
      <c r="R15" s="53">
        <v>0</v>
      </c>
      <c r="S15" s="53">
        <v>-1</v>
      </c>
      <c r="T15" s="53">
        <v>0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</row>
    <row r="16" spans="1:256" s="26" customFormat="1" ht="21" x14ac:dyDescent="0.25">
      <c r="A16" s="56" t="s">
        <v>76</v>
      </c>
      <c r="B16" s="49">
        <v>1</v>
      </c>
      <c r="C16" s="49" t="s">
        <v>68</v>
      </c>
      <c r="D16" s="50"/>
      <c r="E16" s="23" t="s">
        <v>82</v>
      </c>
      <c r="F16" s="55"/>
      <c r="G16" s="51"/>
      <c r="H16" s="66"/>
      <c r="I16" s="66"/>
      <c r="J16" s="66"/>
      <c r="K16" s="49" t="s">
        <v>47</v>
      </c>
      <c r="L16" s="58" t="s">
        <v>35</v>
      </c>
      <c r="M16" s="8" t="s">
        <v>83</v>
      </c>
      <c r="N16" s="11" t="s">
        <v>84</v>
      </c>
      <c r="O16" s="49"/>
      <c r="P16" s="52">
        <v>0</v>
      </c>
      <c r="Q16" s="52">
        <v>0</v>
      </c>
      <c r="R16" s="53">
        <v>0</v>
      </c>
      <c r="S16" s="53">
        <v>-1</v>
      </c>
      <c r="T16" s="53">
        <v>0</v>
      </c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</row>
    <row r="17" spans="1:256" s="26" customFormat="1" ht="21" x14ac:dyDescent="0.25">
      <c r="A17" s="56" t="s">
        <v>76</v>
      </c>
      <c r="B17" s="49">
        <v>1</v>
      </c>
      <c r="C17" s="49" t="s">
        <v>72</v>
      </c>
      <c r="D17" s="50"/>
      <c r="E17" s="23" t="s">
        <v>85</v>
      </c>
      <c r="F17" s="55"/>
      <c r="G17" s="51"/>
      <c r="H17" s="66"/>
      <c r="I17" s="66"/>
      <c r="J17" s="66"/>
      <c r="K17" s="49" t="s">
        <v>47</v>
      </c>
      <c r="L17" s="58" t="s">
        <v>35</v>
      </c>
      <c r="M17" s="8" t="s">
        <v>86</v>
      </c>
      <c r="N17" s="11" t="s">
        <v>87</v>
      </c>
      <c r="O17" s="49"/>
      <c r="P17" s="52">
        <v>0</v>
      </c>
      <c r="Q17" s="52">
        <v>0</v>
      </c>
      <c r="R17" s="53">
        <v>0</v>
      </c>
      <c r="S17" s="53">
        <v>-1</v>
      </c>
      <c r="T17" s="53">
        <v>0</v>
      </c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</row>
    <row r="18" spans="1:256" s="18" customFormat="1" ht="42" x14ac:dyDescent="0.25">
      <c r="A18" s="56" t="s">
        <v>88</v>
      </c>
      <c r="B18" s="49">
        <v>2</v>
      </c>
      <c r="C18" s="49" t="s">
        <v>59</v>
      </c>
      <c r="D18" s="50"/>
      <c r="E18" s="23" t="s">
        <v>89</v>
      </c>
      <c r="F18" s="55"/>
      <c r="G18" s="51"/>
      <c r="H18" s="66"/>
      <c r="I18" s="66"/>
      <c r="J18" s="66"/>
      <c r="K18" s="49" t="s">
        <v>47</v>
      </c>
      <c r="L18" s="58" t="s">
        <v>35</v>
      </c>
      <c r="M18" s="8" t="s">
        <v>90</v>
      </c>
      <c r="N18" s="46" t="s">
        <v>246</v>
      </c>
      <c r="O18" s="49"/>
      <c r="P18" s="52">
        <v>0</v>
      </c>
      <c r="Q18" s="52">
        <v>0</v>
      </c>
      <c r="R18" s="53">
        <v>0</v>
      </c>
      <c r="S18" s="53">
        <v>-1</v>
      </c>
      <c r="T18" s="53">
        <v>0</v>
      </c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</row>
    <row r="19" spans="1:256" s="18" customFormat="1" ht="42" x14ac:dyDescent="0.25">
      <c r="A19" s="56" t="s">
        <v>88</v>
      </c>
      <c r="B19" s="49">
        <v>2</v>
      </c>
      <c r="C19" s="49" t="s">
        <v>91</v>
      </c>
      <c r="D19" s="50"/>
      <c r="E19" s="23" t="s">
        <v>92</v>
      </c>
      <c r="F19" s="55"/>
      <c r="G19" s="51"/>
      <c r="H19" s="66"/>
      <c r="I19" s="66"/>
      <c r="J19" s="66"/>
      <c r="K19" s="49" t="s">
        <v>47</v>
      </c>
      <c r="L19" s="58" t="s">
        <v>35</v>
      </c>
      <c r="M19" s="8" t="s">
        <v>93</v>
      </c>
      <c r="N19" s="84" t="s">
        <v>248</v>
      </c>
      <c r="O19" s="49"/>
      <c r="P19" s="52">
        <v>0</v>
      </c>
      <c r="Q19" s="52">
        <v>0</v>
      </c>
      <c r="R19" s="53">
        <v>0</v>
      </c>
      <c r="S19" s="53">
        <v>-1</v>
      </c>
      <c r="T19" s="53">
        <v>0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pans="1:256" s="47" customFormat="1" ht="42" x14ac:dyDescent="0.25">
      <c r="A20" s="112" t="s">
        <v>94</v>
      </c>
      <c r="B20" s="113">
        <v>2</v>
      </c>
      <c r="C20" s="113" t="s">
        <v>59</v>
      </c>
      <c r="D20" s="114"/>
      <c r="E20" s="120" t="s">
        <v>95</v>
      </c>
      <c r="F20" s="116"/>
      <c r="G20" s="121"/>
      <c r="H20" s="122"/>
      <c r="I20" s="122"/>
      <c r="J20" s="122"/>
      <c r="K20" s="113" t="s">
        <v>47</v>
      </c>
      <c r="L20" s="117" t="s">
        <v>35</v>
      </c>
      <c r="M20" s="111" t="s">
        <v>249</v>
      </c>
      <c r="N20" s="110" t="s">
        <v>96</v>
      </c>
      <c r="O20" s="113"/>
      <c r="P20" s="123">
        <v>0</v>
      </c>
      <c r="Q20" s="123">
        <v>0</v>
      </c>
      <c r="R20" s="119">
        <v>0</v>
      </c>
      <c r="S20" s="119">
        <v>-1</v>
      </c>
      <c r="T20" s="119">
        <v>0</v>
      </c>
    </row>
    <row r="21" spans="1:256" s="18" customFormat="1" ht="42" x14ac:dyDescent="0.25">
      <c r="A21" s="56" t="s">
        <v>94</v>
      </c>
      <c r="B21" s="49">
        <v>2</v>
      </c>
      <c r="C21" s="49" t="s">
        <v>97</v>
      </c>
      <c r="D21" s="50"/>
      <c r="E21" s="23" t="s">
        <v>98</v>
      </c>
      <c r="F21" s="55"/>
      <c r="G21" s="51"/>
      <c r="H21" s="66"/>
      <c r="I21" s="66"/>
      <c r="J21" s="66"/>
      <c r="K21" s="49" t="s">
        <v>47</v>
      </c>
      <c r="L21" s="58" t="s">
        <v>35</v>
      </c>
      <c r="M21" s="8" t="s">
        <v>250</v>
      </c>
      <c r="N21" s="11" t="s">
        <v>96</v>
      </c>
      <c r="O21" s="49"/>
      <c r="P21" s="52">
        <v>0</v>
      </c>
      <c r="Q21" s="52">
        <v>0</v>
      </c>
      <c r="R21" s="53">
        <v>0</v>
      </c>
      <c r="S21" s="53">
        <v>-1</v>
      </c>
      <c r="T21" s="53">
        <v>0</v>
      </c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</row>
    <row r="22" spans="1:256" s="47" customFormat="1" ht="42" x14ac:dyDescent="0.25">
      <c r="A22" s="112" t="s">
        <v>94</v>
      </c>
      <c r="B22" s="113">
        <v>2</v>
      </c>
      <c r="C22" s="113" t="s">
        <v>91</v>
      </c>
      <c r="D22" s="114"/>
      <c r="E22" s="115" t="s">
        <v>99</v>
      </c>
      <c r="F22" s="116"/>
      <c r="G22" s="113"/>
      <c r="H22" s="116"/>
      <c r="I22" s="116"/>
      <c r="J22" s="116"/>
      <c r="K22" s="113" t="s">
        <v>254</v>
      </c>
      <c r="L22" s="117" t="s">
        <v>35</v>
      </c>
      <c r="M22" s="111" t="s">
        <v>100</v>
      </c>
      <c r="N22" s="111" t="s">
        <v>257</v>
      </c>
      <c r="O22" s="113"/>
      <c r="P22" s="118">
        <v>0</v>
      </c>
      <c r="Q22" s="118">
        <v>0</v>
      </c>
      <c r="R22" s="119">
        <v>0</v>
      </c>
      <c r="S22" s="119">
        <v>-1</v>
      </c>
      <c r="T22" s="119">
        <v>0</v>
      </c>
    </row>
    <row r="23" spans="1:256" s="47" customFormat="1" ht="84" x14ac:dyDescent="0.25">
      <c r="A23" s="56" t="s">
        <v>101</v>
      </c>
      <c r="B23" s="49">
        <v>3</v>
      </c>
      <c r="C23" s="49" t="s">
        <v>64</v>
      </c>
      <c r="D23" s="50"/>
      <c r="E23" s="23" t="s">
        <v>102</v>
      </c>
      <c r="F23" s="55"/>
      <c r="G23" s="51"/>
      <c r="H23" s="66"/>
      <c r="I23" s="66"/>
      <c r="J23" s="66"/>
      <c r="K23" s="49" t="s">
        <v>103</v>
      </c>
      <c r="L23" s="58" t="s">
        <v>35</v>
      </c>
      <c r="M23" s="8" t="s">
        <v>104</v>
      </c>
      <c r="N23" s="11" t="s">
        <v>105</v>
      </c>
      <c r="O23" s="49"/>
      <c r="P23" s="52">
        <v>0</v>
      </c>
      <c r="Q23" s="52">
        <v>0</v>
      </c>
      <c r="R23" s="53">
        <v>0</v>
      </c>
      <c r="S23" s="53">
        <v>-1</v>
      </c>
      <c r="T23" s="53">
        <v>0</v>
      </c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</row>
    <row r="24" spans="1:256" s="18" customFormat="1" ht="42" x14ac:dyDescent="0.25">
      <c r="A24" s="56" t="s">
        <v>106</v>
      </c>
      <c r="B24" s="49">
        <v>2</v>
      </c>
      <c r="C24" s="49" t="s">
        <v>59</v>
      </c>
      <c r="D24" s="50"/>
      <c r="E24" s="23" t="s">
        <v>107</v>
      </c>
      <c r="F24" s="55"/>
      <c r="G24" s="51"/>
      <c r="H24" s="66"/>
      <c r="I24" s="66"/>
      <c r="J24" s="66"/>
      <c r="K24" s="49" t="s">
        <v>47</v>
      </c>
      <c r="L24" s="58" t="s">
        <v>35</v>
      </c>
      <c r="M24" s="8" t="s">
        <v>251</v>
      </c>
      <c r="N24" s="11" t="s">
        <v>252</v>
      </c>
      <c r="O24" s="49"/>
      <c r="P24" s="52">
        <v>0</v>
      </c>
      <c r="Q24" s="52">
        <v>0</v>
      </c>
      <c r="R24" s="53">
        <v>0</v>
      </c>
      <c r="S24" s="53">
        <v>-1</v>
      </c>
      <c r="T24" s="53">
        <v>0</v>
      </c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s="54" customFormat="1" ht="52.5" x14ac:dyDescent="0.25">
      <c r="A25" s="56" t="s">
        <v>106</v>
      </c>
      <c r="B25" s="49">
        <v>3</v>
      </c>
      <c r="C25" s="49" t="s">
        <v>108</v>
      </c>
      <c r="D25" s="50"/>
      <c r="E25" s="23" t="s">
        <v>109</v>
      </c>
      <c r="F25" s="55"/>
      <c r="G25" s="51"/>
      <c r="H25" s="66"/>
      <c r="I25" s="66"/>
      <c r="J25" s="66"/>
      <c r="K25" s="49" t="s">
        <v>47</v>
      </c>
      <c r="L25" s="58" t="s">
        <v>35</v>
      </c>
      <c r="M25" s="8" t="s">
        <v>110</v>
      </c>
      <c r="N25" s="11" t="s">
        <v>111</v>
      </c>
      <c r="O25" s="49"/>
      <c r="P25" s="52">
        <v>0</v>
      </c>
      <c r="Q25" s="52">
        <v>0</v>
      </c>
      <c r="R25" s="53">
        <v>0</v>
      </c>
      <c r="S25" s="53">
        <v>-1</v>
      </c>
      <c r="T25" s="53">
        <v>0</v>
      </c>
    </row>
    <row r="26" spans="1:256" s="54" customFormat="1" ht="21" x14ac:dyDescent="0.25">
      <c r="A26" s="56" t="s">
        <v>106</v>
      </c>
      <c r="B26" s="49">
        <v>1</v>
      </c>
      <c r="C26" s="49" t="s">
        <v>72</v>
      </c>
      <c r="D26" s="50"/>
      <c r="E26" s="23" t="s">
        <v>112</v>
      </c>
      <c r="F26" s="55"/>
      <c r="G26" s="51"/>
      <c r="H26" s="66"/>
      <c r="I26" s="66"/>
      <c r="J26" s="66"/>
      <c r="K26" s="49" t="s">
        <v>47</v>
      </c>
      <c r="L26" s="58" t="s">
        <v>35</v>
      </c>
      <c r="M26" s="8" t="s">
        <v>113</v>
      </c>
      <c r="N26" s="11" t="s">
        <v>114</v>
      </c>
      <c r="O26" s="49"/>
      <c r="P26" s="52">
        <v>0</v>
      </c>
      <c r="Q26" s="52">
        <v>0</v>
      </c>
      <c r="R26" s="53">
        <v>0</v>
      </c>
      <c r="S26" s="53">
        <v>-1</v>
      </c>
      <c r="T26" s="53">
        <v>0</v>
      </c>
    </row>
    <row r="27" spans="1:256" s="54" customFormat="1" ht="21" x14ac:dyDescent="0.25">
      <c r="A27" s="56" t="s">
        <v>115</v>
      </c>
      <c r="B27" s="49">
        <v>1</v>
      </c>
      <c r="C27" s="49" t="s">
        <v>77</v>
      </c>
      <c r="D27" s="50"/>
      <c r="E27" s="23" t="s">
        <v>116</v>
      </c>
      <c r="F27" s="55"/>
      <c r="G27" s="51"/>
      <c r="H27" s="66"/>
      <c r="I27" s="66"/>
      <c r="J27" s="66"/>
      <c r="K27" s="49" t="s">
        <v>47</v>
      </c>
      <c r="L27" s="58" t="s">
        <v>35</v>
      </c>
      <c r="M27" s="8" t="s">
        <v>117</v>
      </c>
      <c r="N27" s="11" t="s">
        <v>118</v>
      </c>
      <c r="O27" s="49"/>
      <c r="P27" s="52">
        <v>0</v>
      </c>
      <c r="Q27" s="52">
        <v>0</v>
      </c>
      <c r="R27" s="53">
        <v>0</v>
      </c>
      <c r="S27" s="53">
        <v>-1</v>
      </c>
      <c r="T27" s="53">
        <v>0</v>
      </c>
    </row>
    <row r="28" spans="1:256" s="54" customFormat="1" ht="21" x14ac:dyDescent="0.25">
      <c r="A28" s="56" t="s">
        <v>115</v>
      </c>
      <c r="B28" s="49">
        <v>1</v>
      </c>
      <c r="C28" s="49" t="s">
        <v>80</v>
      </c>
      <c r="D28" s="50"/>
      <c r="E28" s="23" t="s">
        <v>119</v>
      </c>
      <c r="F28" s="55"/>
      <c r="G28" s="51"/>
      <c r="H28" s="66"/>
      <c r="I28" s="66"/>
      <c r="J28" s="66"/>
      <c r="K28" s="49" t="s">
        <v>47</v>
      </c>
      <c r="L28" s="58" t="s">
        <v>35</v>
      </c>
      <c r="M28" s="8" t="s">
        <v>120</v>
      </c>
      <c r="N28" s="11" t="s">
        <v>121</v>
      </c>
      <c r="O28" s="49"/>
      <c r="P28" s="52">
        <v>0</v>
      </c>
      <c r="Q28" s="52">
        <v>0</v>
      </c>
      <c r="R28" s="53">
        <v>0</v>
      </c>
      <c r="S28" s="53">
        <v>-1</v>
      </c>
      <c r="T28" s="53">
        <v>0</v>
      </c>
    </row>
    <row r="29" spans="1:256" s="54" customFormat="1" ht="21" x14ac:dyDescent="0.25">
      <c r="A29" s="56" t="s">
        <v>115</v>
      </c>
      <c r="B29" s="49">
        <v>1</v>
      </c>
      <c r="C29" s="49" t="s">
        <v>45</v>
      </c>
      <c r="D29" s="50"/>
      <c r="E29" s="23" t="s">
        <v>122</v>
      </c>
      <c r="F29" s="55"/>
      <c r="G29" s="51"/>
      <c r="H29" s="66"/>
      <c r="I29" s="66"/>
      <c r="J29" s="66"/>
      <c r="K29" s="49" t="s">
        <v>47</v>
      </c>
      <c r="L29" s="58" t="s">
        <v>35</v>
      </c>
      <c r="M29" s="8" t="s">
        <v>123</v>
      </c>
      <c r="N29" s="11" t="s">
        <v>121</v>
      </c>
      <c r="O29" s="49"/>
      <c r="P29" s="52">
        <v>0</v>
      </c>
      <c r="Q29" s="52">
        <v>0</v>
      </c>
      <c r="R29" s="53">
        <v>0</v>
      </c>
      <c r="S29" s="53">
        <v>-1</v>
      </c>
      <c r="T29" s="53">
        <v>0</v>
      </c>
    </row>
    <row r="30" spans="1:256" s="54" customFormat="1" ht="21" x14ac:dyDescent="0.25">
      <c r="A30" s="56" t="s">
        <v>115</v>
      </c>
      <c r="B30" s="49">
        <v>1</v>
      </c>
      <c r="C30" s="49" t="s">
        <v>50</v>
      </c>
      <c r="D30" s="50"/>
      <c r="E30" s="23" t="s">
        <v>124</v>
      </c>
      <c r="F30" s="55"/>
      <c r="G30" s="51"/>
      <c r="H30" s="66"/>
      <c r="I30" s="66"/>
      <c r="J30" s="66"/>
      <c r="K30" s="49" t="s">
        <v>47</v>
      </c>
      <c r="L30" s="58" t="s">
        <v>35</v>
      </c>
      <c r="M30" s="8" t="s">
        <v>125</v>
      </c>
      <c r="N30" s="11" t="s">
        <v>121</v>
      </c>
      <c r="O30" s="49"/>
      <c r="P30" s="52">
        <v>0</v>
      </c>
      <c r="Q30" s="52">
        <v>0</v>
      </c>
      <c r="R30" s="53">
        <v>0</v>
      </c>
      <c r="S30" s="53">
        <v>-1</v>
      </c>
      <c r="T30" s="53">
        <v>0</v>
      </c>
    </row>
    <row r="31" spans="1:256" s="47" customFormat="1" ht="21" x14ac:dyDescent="0.25">
      <c r="A31" s="56" t="s">
        <v>115</v>
      </c>
      <c r="B31" s="49">
        <v>1</v>
      </c>
      <c r="C31" s="49" t="s">
        <v>68</v>
      </c>
      <c r="D31" s="50"/>
      <c r="E31" s="23" t="s">
        <v>126</v>
      </c>
      <c r="F31" s="55"/>
      <c r="G31" s="51"/>
      <c r="H31" s="66"/>
      <c r="I31" s="66"/>
      <c r="J31" s="66"/>
      <c r="K31" s="49" t="s">
        <v>47</v>
      </c>
      <c r="L31" s="58" t="s">
        <v>35</v>
      </c>
      <c r="M31" s="8" t="s">
        <v>127</v>
      </c>
      <c r="N31" s="11" t="s">
        <v>121</v>
      </c>
      <c r="O31" s="49"/>
      <c r="P31" s="52">
        <v>0</v>
      </c>
      <c r="Q31" s="52">
        <v>0</v>
      </c>
      <c r="R31" s="53">
        <v>0</v>
      </c>
      <c r="S31" s="53">
        <v>-1</v>
      </c>
      <c r="T31" s="53">
        <v>0</v>
      </c>
    </row>
    <row r="32" spans="1:256" s="47" customFormat="1" ht="21" x14ac:dyDescent="0.25">
      <c r="A32" s="56" t="s">
        <v>115</v>
      </c>
      <c r="B32" s="49">
        <v>1</v>
      </c>
      <c r="C32" s="49" t="s">
        <v>72</v>
      </c>
      <c r="D32" s="50"/>
      <c r="E32" s="23" t="s">
        <v>128</v>
      </c>
      <c r="F32" s="49"/>
      <c r="G32" s="51"/>
      <c r="H32" s="66"/>
      <c r="I32" s="66"/>
      <c r="J32" s="66"/>
      <c r="K32" s="49" t="s">
        <v>47</v>
      </c>
      <c r="L32" s="58" t="s">
        <v>35</v>
      </c>
      <c r="M32" s="8" t="s">
        <v>129</v>
      </c>
      <c r="N32" s="11" t="s">
        <v>121</v>
      </c>
      <c r="O32" s="49"/>
      <c r="P32" s="52"/>
      <c r="Q32" s="52"/>
      <c r="R32" s="53"/>
      <c r="S32" s="53"/>
      <c r="T32" s="53"/>
    </row>
    <row r="33" spans="1:53" s="54" customFormat="1" ht="21" x14ac:dyDescent="0.25">
      <c r="A33" s="56" t="s">
        <v>115</v>
      </c>
      <c r="B33" s="49">
        <v>1</v>
      </c>
      <c r="C33" s="49" t="s">
        <v>130</v>
      </c>
      <c r="D33" s="50"/>
      <c r="E33" s="23" t="s">
        <v>131</v>
      </c>
      <c r="F33" s="55"/>
      <c r="G33" s="51"/>
      <c r="H33" s="66"/>
      <c r="I33" s="66"/>
      <c r="J33" s="66"/>
      <c r="K33" s="49" t="s">
        <v>47</v>
      </c>
      <c r="L33" s="58" t="s">
        <v>35</v>
      </c>
      <c r="M33" s="8" t="s">
        <v>132</v>
      </c>
      <c r="N33" s="11" t="s">
        <v>121</v>
      </c>
      <c r="O33" s="49"/>
      <c r="P33" s="52">
        <v>0</v>
      </c>
      <c r="Q33" s="52">
        <v>0</v>
      </c>
      <c r="R33" s="53">
        <v>0</v>
      </c>
      <c r="S33" s="53">
        <v>-1</v>
      </c>
      <c r="T33" s="53">
        <v>0</v>
      </c>
    </row>
    <row r="34" spans="1:53" s="54" customFormat="1" ht="21" x14ac:dyDescent="0.25">
      <c r="A34" s="56" t="s">
        <v>133</v>
      </c>
      <c r="B34" s="49">
        <v>1</v>
      </c>
      <c r="C34" s="49" t="s">
        <v>77</v>
      </c>
      <c r="D34" s="50"/>
      <c r="E34" s="23" t="s">
        <v>134</v>
      </c>
      <c r="F34" s="55"/>
      <c r="G34" s="51"/>
      <c r="H34" s="66"/>
      <c r="I34" s="66"/>
      <c r="J34" s="66"/>
      <c r="K34" s="49" t="s">
        <v>47</v>
      </c>
      <c r="L34" s="58" t="s">
        <v>35</v>
      </c>
      <c r="M34" s="8" t="s">
        <v>135</v>
      </c>
      <c r="N34" s="11" t="s">
        <v>121</v>
      </c>
      <c r="O34" s="49"/>
      <c r="P34" s="52">
        <v>0</v>
      </c>
      <c r="Q34" s="52">
        <v>0</v>
      </c>
      <c r="R34" s="53">
        <v>0</v>
      </c>
      <c r="S34" s="53">
        <v>-1</v>
      </c>
      <c r="T34" s="53">
        <v>0</v>
      </c>
    </row>
    <row r="35" spans="1:53" s="54" customFormat="1" ht="21" x14ac:dyDescent="0.25">
      <c r="A35" s="56" t="s">
        <v>133</v>
      </c>
      <c r="B35" s="49">
        <v>1</v>
      </c>
      <c r="C35" s="49" t="s">
        <v>80</v>
      </c>
      <c r="D35" s="50"/>
      <c r="E35" s="23" t="s">
        <v>136</v>
      </c>
      <c r="F35" s="55"/>
      <c r="G35" s="51"/>
      <c r="H35" s="66"/>
      <c r="I35" s="66"/>
      <c r="J35" s="66"/>
      <c r="K35" s="49" t="s">
        <v>47</v>
      </c>
      <c r="L35" s="58" t="s">
        <v>35</v>
      </c>
      <c r="M35" s="8" t="s">
        <v>137</v>
      </c>
      <c r="N35" s="11" t="s">
        <v>121</v>
      </c>
      <c r="O35" s="49"/>
      <c r="P35" s="52">
        <v>0</v>
      </c>
      <c r="Q35" s="52">
        <v>0</v>
      </c>
      <c r="R35" s="53">
        <v>0</v>
      </c>
      <c r="S35" s="53">
        <v>-1</v>
      </c>
      <c r="T35" s="53">
        <v>0</v>
      </c>
    </row>
    <row r="36" spans="1:53" s="54" customFormat="1" x14ac:dyDescent="0.25">
      <c r="A36" s="56" t="s">
        <v>138</v>
      </c>
      <c r="B36" s="49">
        <v>7</v>
      </c>
      <c r="C36" s="49" t="s">
        <v>139</v>
      </c>
      <c r="D36" s="87"/>
      <c r="E36" s="23" t="s">
        <v>150</v>
      </c>
      <c r="F36" s="55"/>
      <c r="G36" s="51"/>
      <c r="H36" s="66"/>
      <c r="I36" s="66"/>
      <c r="J36" s="66"/>
      <c r="K36" s="49" t="s">
        <v>44</v>
      </c>
      <c r="L36" s="58" t="s">
        <v>141</v>
      </c>
      <c r="M36" s="8" t="s">
        <v>151</v>
      </c>
      <c r="N36" s="11"/>
      <c r="O36" s="49"/>
      <c r="P36" s="52">
        <v>0</v>
      </c>
      <c r="Q36" s="52">
        <v>0</v>
      </c>
      <c r="R36" s="53">
        <v>0</v>
      </c>
      <c r="S36" s="53">
        <v>-1</v>
      </c>
      <c r="T36" s="53">
        <v>0</v>
      </c>
    </row>
    <row r="37" spans="1:53" s="54" customFormat="1" x14ac:dyDescent="0.25">
      <c r="A37" s="56" t="s">
        <v>143</v>
      </c>
      <c r="B37" s="49">
        <v>7</v>
      </c>
      <c r="C37" s="49" t="s">
        <v>139</v>
      </c>
      <c r="D37" s="87"/>
      <c r="E37" s="23" t="s">
        <v>147</v>
      </c>
      <c r="F37" s="55"/>
      <c r="G37" s="51"/>
      <c r="H37" s="66"/>
      <c r="I37" s="66"/>
      <c r="J37" s="66"/>
      <c r="K37" s="49" t="s">
        <v>44</v>
      </c>
      <c r="L37" s="58" t="s">
        <v>141</v>
      </c>
      <c r="M37" s="8" t="s">
        <v>148</v>
      </c>
      <c r="N37" s="11"/>
      <c r="O37" s="49"/>
      <c r="P37" s="52">
        <v>0</v>
      </c>
      <c r="Q37" s="52">
        <v>0</v>
      </c>
      <c r="R37" s="53">
        <v>0</v>
      </c>
      <c r="S37" s="53">
        <v>-1</v>
      </c>
      <c r="T37" s="53">
        <v>0</v>
      </c>
    </row>
    <row r="38" spans="1:53" s="54" customFormat="1" x14ac:dyDescent="0.25">
      <c r="A38" s="56" t="s">
        <v>146</v>
      </c>
      <c r="B38" s="49">
        <v>7</v>
      </c>
      <c r="C38" s="49" t="s">
        <v>139</v>
      </c>
      <c r="D38" s="87"/>
      <c r="E38" s="23" t="s">
        <v>144</v>
      </c>
      <c r="F38" s="55"/>
      <c r="G38" s="51"/>
      <c r="H38" s="66"/>
      <c r="I38" s="66"/>
      <c r="J38" s="66"/>
      <c r="K38" s="49" t="s">
        <v>44</v>
      </c>
      <c r="L38" s="58" t="s">
        <v>141</v>
      </c>
      <c r="M38" s="8" t="s">
        <v>145</v>
      </c>
      <c r="N38" s="88"/>
      <c r="O38" s="49"/>
      <c r="P38" s="52">
        <v>0</v>
      </c>
      <c r="Q38" s="52">
        <v>0</v>
      </c>
      <c r="R38" s="53">
        <v>0</v>
      </c>
      <c r="S38" s="53">
        <v>-1</v>
      </c>
      <c r="T38" s="53">
        <v>0</v>
      </c>
    </row>
    <row r="39" spans="1:53" s="54" customFormat="1" x14ac:dyDescent="0.25">
      <c r="A39" s="56" t="s">
        <v>149</v>
      </c>
      <c r="B39" s="49">
        <v>7</v>
      </c>
      <c r="C39" s="49" t="s">
        <v>139</v>
      </c>
      <c r="D39" s="50" t="s">
        <v>2</v>
      </c>
      <c r="E39" s="23" t="s">
        <v>140</v>
      </c>
      <c r="F39" s="55"/>
      <c r="G39" s="51"/>
      <c r="H39" s="66"/>
      <c r="I39" s="66"/>
      <c r="J39" s="66"/>
      <c r="K39" s="49" t="s">
        <v>44</v>
      </c>
      <c r="L39" s="58" t="s">
        <v>141</v>
      </c>
      <c r="M39" s="8" t="s">
        <v>142</v>
      </c>
      <c r="N39" s="88"/>
      <c r="O39" s="49"/>
      <c r="P39" s="52">
        <v>0</v>
      </c>
      <c r="Q39" s="52">
        <v>0</v>
      </c>
      <c r="R39" s="53">
        <v>0</v>
      </c>
      <c r="S39" s="53">
        <v>-1</v>
      </c>
      <c r="T39" s="53">
        <v>0</v>
      </c>
    </row>
    <row r="40" spans="1:53" s="54" customFormat="1" ht="21" x14ac:dyDescent="0.25">
      <c r="A40" s="56" t="s">
        <v>152</v>
      </c>
      <c r="B40" s="55">
        <v>1</v>
      </c>
      <c r="C40" s="55" t="s">
        <v>77</v>
      </c>
      <c r="D40" s="50"/>
      <c r="E40" s="75" t="s">
        <v>153</v>
      </c>
      <c r="F40" s="55"/>
      <c r="G40" s="51"/>
      <c r="H40" s="66"/>
      <c r="I40" s="66"/>
      <c r="J40" s="66"/>
      <c r="K40" s="49" t="s">
        <v>47</v>
      </c>
      <c r="L40" s="58" t="s">
        <v>141</v>
      </c>
      <c r="M40" s="20" t="s">
        <v>154</v>
      </c>
      <c r="N40" s="11" t="s">
        <v>155</v>
      </c>
      <c r="O40" s="49"/>
      <c r="P40" s="52">
        <v>0</v>
      </c>
      <c r="Q40" s="52">
        <v>0</v>
      </c>
      <c r="R40" s="53">
        <v>0</v>
      </c>
      <c r="S40" s="53">
        <v>-1</v>
      </c>
      <c r="T40" s="53">
        <v>0</v>
      </c>
    </row>
    <row r="41" spans="1:53" s="54" customFormat="1" x14ac:dyDescent="0.25">
      <c r="A41" s="56" t="s">
        <v>152</v>
      </c>
      <c r="B41" s="55">
        <v>1</v>
      </c>
      <c r="C41" s="49" t="s">
        <v>80</v>
      </c>
      <c r="D41" s="50"/>
      <c r="E41" s="75" t="s">
        <v>156</v>
      </c>
      <c r="F41" s="55"/>
      <c r="G41" s="51"/>
      <c r="H41" s="66"/>
      <c r="I41" s="66"/>
      <c r="J41" s="66"/>
      <c r="K41" s="49" t="s">
        <v>47</v>
      </c>
      <c r="L41" s="58" t="s">
        <v>141</v>
      </c>
      <c r="M41" s="20" t="s">
        <v>157</v>
      </c>
      <c r="N41" s="11" t="s">
        <v>158</v>
      </c>
      <c r="O41" s="49"/>
      <c r="P41" s="52">
        <v>0</v>
      </c>
      <c r="Q41" s="52">
        <v>0</v>
      </c>
      <c r="R41" s="53">
        <v>0</v>
      </c>
      <c r="S41" s="53">
        <v>-1</v>
      </c>
      <c r="T41" s="53">
        <v>0</v>
      </c>
    </row>
    <row r="42" spans="1:53" s="54" customFormat="1" x14ac:dyDescent="0.25">
      <c r="A42" s="56" t="s">
        <v>152</v>
      </c>
      <c r="B42" s="55">
        <v>1</v>
      </c>
      <c r="C42" s="55" t="s">
        <v>45</v>
      </c>
      <c r="D42" s="50"/>
      <c r="E42" s="75" t="s">
        <v>159</v>
      </c>
      <c r="F42" s="55"/>
      <c r="G42" s="51"/>
      <c r="H42" s="66"/>
      <c r="I42" s="66"/>
      <c r="J42" s="66"/>
      <c r="K42" s="49" t="s">
        <v>47</v>
      </c>
      <c r="L42" s="58" t="s">
        <v>141</v>
      </c>
      <c r="M42" s="20" t="s">
        <v>160</v>
      </c>
      <c r="N42" s="11" t="s">
        <v>161</v>
      </c>
      <c r="O42" s="49"/>
      <c r="P42" s="52">
        <v>0</v>
      </c>
      <c r="Q42" s="52">
        <v>0</v>
      </c>
      <c r="R42" s="53">
        <v>0</v>
      </c>
      <c r="S42" s="53">
        <v>-1</v>
      </c>
      <c r="T42" s="53">
        <v>0</v>
      </c>
    </row>
    <row r="43" spans="1:53" s="54" customFormat="1" x14ac:dyDescent="0.25">
      <c r="A43" s="56" t="s">
        <v>152</v>
      </c>
      <c r="B43" s="55">
        <v>1</v>
      </c>
      <c r="C43" s="55" t="s">
        <v>50</v>
      </c>
      <c r="D43" s="50"/>
      <c r="E43" s="75" t="s">
        <v>162</v>
      </c>
      <c r="F43" s="55"/>
      <c r="G43" s="51"/>
      <c r="H43" s="66"/>
      <c r="I43" s="66"/>
      <c r="J43" s="66"/>
      <c r="K43" s="49" t="s">
        <v>47</v>
      </c>
      <c r="L43" s="58" t="s">
        <v>141</v>
      </c>
      <c r="M43" s="20" t="s">
        <v>163</v>
      </c>
      <c r="N43" s="11" t="s">
        <v>164</v>
      </c>
      <c r="O43" s="49"/>
      <c r="P43" s="52">
        <v>0</v>
      </c>
      <c r="Q43" s="52">
        <v>0</v>
      </c>
      <c r="R43" s="53">
        <v>0</v>
      </c>
      <c r="S43" s="53">
        <v>-1</v>
      </c>
      <c r="T43" s="53">
        <v>0</v>
      </c>
    </row>
    <row r="44" spans="1:53" s="47" customFormat="1" x14ac:dyDescent="0.25">
      <c r="A44" s="56" t="s">
        <v>152</v>
      </c>
      <c r="B44" s="55">
        <v>1</v>
      </c>
      <c r="C44" s="55" t="s">
        <v>68</v>
      </c>
      <c r="D44" s="50"/>
      <c r="E44" s="23" t="s">
        <v>165</v>
      </c>
      <c r="F44" s="55"/>
      <c r="G44" s="51"/>
      <c r="H44" s="66"/>
      <c r="I44" s="66"/>
      <c r="J44" s="66"/>
      <c r="K44" s="49" t="s">
        <v>47</v>
      </c>
      <c r="L44" s="58" t="s">
        <v>141</v>
      </c>
      <c r="M44" s="20" t="s">
        <v>166</v>
      </c>
      <c r="N44" s="11" t="s">
        <v>167</v>
      </c>
      <c r="O44" s="49"/>
      <c r="P44" s="52">
        <v>0</v>
      </c>
      <c r="Q44" s="52">
        <v>0</v>
      </c>
      <c r="R44" s="53">
        <v>0</v>
      </c>
      <c r="S44" s="53">
        <v>-1</v>
      </c>
      <c r="T44" s="53">
        <v>0</v>
      </c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</row>
    <row r="45" spans="1:53" s="47" customFormat="1" x14ac:dyDescent="0.25">
      <c r="A45" s="56" t="s">
        <v>152</v>
      </c>
      <c r="B45" s="55">
        <v>1</v>
      </c>
      <c r="C45" s="49" t="s">
        <v>72</v>
      </c>
      <c r="D45" s="50"/>
      <c r="E45" s="23" t="s">
        <v>168</v>
      </c>
      <c r="F45" s="55"/>
      <c r="G45" s="51"/>
      <c r="H45" s="66"/>
      <c r="I45" s="66"/>
      <c r="J45" s="66"/>
      <c r="K45" s="49" t="s">
        <v>47</v>
      </c>
      <c r="L45" s="58" t="s">
        <v>141</v>
      </c>
      <c r="M45" s="20" t="s">
        <v>169</v>
      </c>
      <c r="N45" s="11" t="s">
        <v>170</v>
      </c>
      <c r="O45" s="49"/>
      <c r="P45" s="52">
        <v>0</v>
      </c>
      <c r="Q45" s="52">
        <v>0</v>
      </c>
      <c r="R45" s="53">
        <v>0</v>
      </c>
      <c r="S45" s="53">
        <v>-1</v>
      </c>
      <c r="T45" s="53">
        <v>0</v>
      </c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</row>
    <row r="46" spans="1:53" s="47" customFormat="1" x14ac:dyDescent="0.25">
      <c r="A46" s="56" t="s">
        <v>152</v>
      </c>
      <c r="B46" s="55">
        <v>1</v>
      </c>
      <c r="C46" s="49" t="s">
        <v>130</v>
      </c>
      <c r="D46" s="50"/>
      <c r="E46" s="23" t="s">
        <v>171</v>
      </c>
      <c r="F46" s="55"/>
      <c r="G46" s="51"/>
      <c r="H46" s="66"/>
      <c r="I46" s="66"/>
      <c r="J46" s="66"/>
      <c r="K46" s="49" t="s">
        <v>47</v>
      </c>
      <c r="L46" s="58" t="s">
        <v>141</v>
      </c>
      <c r="M46" s="20" t="s">
        <v>172</v>
      </c>
      <c r="N46" s="11" t="s">
        <v>170</v>
      </c>
      <c r="O46" s="49"/>
      <c r="P46" s="52">
        <v>0</v>
      </c>
      <c r="Q46" s="52">
        <v>0</v>
      </c>
      <c r="R46" s="53">
        <v>0</v>
      </c>
      <c r="S46" s="53">
        <v>-1</v>
      </c>
      <c r="T46" s="53">
        <v>0</v>
      </c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</row>
    <row r="47" spans="1:53" s="54" customFormat="1" x14ac:dyDescent="0.25">
      <c r="A47" s="56" t="s">
        <v>173</v>
      </c>
      <c r="B47" s="55">
        <v>1</v>
      </c>
      <c r="C47" s="55" t="s">
        <v>77</v>
      </c>
      <c r="D47" s="50"/>
      <c r="E47" s="75" t="s">
        <v>174</v>
      </c>
      <c r="F47" s="55"/>
      <c r="G47" s="51"/>
      <c r="H47" s="66"/>
      <c r="I47" s="66"/>
      <c r="J47" s="66"/>
      <c r="K47" s="49" t="s">
        <v>47</v>
      </c>
      <c r="L47" s="58" t="s">
        <v>141</v>
      </c>
      <c r="M47" s="20" t="s">
        <v>175</v>
      </c>
      <c r="N47" s="11" t="s">
        <v>176</v>
      </c>
      <c r="O47" s="49"/>
      <c r="P47" s="52">
        <v>0</v>
      </c>
      <c r="Q47" s="52">
        <v>0</v>
      </c>
      <c r="R47" s="53">
        <v>0</v>
      </c>
      <c r="S47" s="53">
        <v>-1</v>
      </c>
      <c r="T47" s="53">
        <v>0</v>
      </c>
    </row>
    <row r="48" spans="1:53" s="54" customFormat="1" x14ac:dyDescent="0.25">
      <c r="A48" s="56" t="s">
        <v>173</v>
      </c>
      <c r="B48" s="55">
        <v>1</v>
      </c>
      <c r="C48" s="49" t="s">
        <v>80</v>
      </c>
      <c r="D48" s="50"/>
      <c r="E48" s="23" t="s">
        <v>177</v>
      </c>
      <c r="F48" s="55"/>
      <c r="G48" s="51"/>
      <c r="H48" s="66"/>
      <c r="I48" s="66"/>
      <c r="J48" s="66"/>
      <c r="K48" s="49" t="s">
        <v>47</v>
      </c>
      <c r="L48" s="58" t="s">
        <v>141</v>
      </c>
      <c r="M48" s="20" t="s">
        <v>178</v>
      </c>
      <c r="N48" s="11" t="s">
        <v>179</v>
      </c>
      <c r="O48" s="49"/>
      <c r="P48" s="52">
        <v>0</v>
      </c>
      <c r="Q48" s="52">
        <v>0</v>
      </c>
      <c r="R48" s="53">
        <v>0</v>
      </c>
      <c r="S48" s="53">
        <v>-1</v>
      </c>
      <c r="T48" s="53">
        <v>0</v>
      </c>
    </row>
    <row r="49" spans="1:20" s="54" customFormat="1" x14ac:dyDescent="0.25">
      <c r="A49" s="56"/>
      <c r="B49" s="55"/>
      <c r="C49" s="55"/>
      <c r="D49" s="57"/>
      <c r="E49" s="58"/>
      <c r="F49" s="55"/>
      <c r="G49" s="55"/>
      <c r="H49" s="55"/>
      <c r="I49" s="68"/>
      <c r="J49" s="68"/>
      <c r="K49" s="55"/>
      <c r="L49" s="58"/>
      <c r="M49" s="20"/>
      <c r="N49" s="22"/>
      <c r="O49" s="55"/>
      <c r="P49" s="52"/>
      <c r="Q49" s="52"/>
      <c r="R49" s="53"/>
      <c r="S49" s="53"/>
      <c r="T49" s="53"/>
    </row>
    <row r="50" spans="1:20" s="54" customFormat="1" x14ac:dyDescent="0.25">
      <c r="A50" s="56"/>
      <c r="B50" s="55"/>
      <c r="C50" s="49"/>
      <c r="D50" s="57"/>
      <c r="E50" s="58"/>
      <c r="F50" s="55"/>
      <c r="G50" s="55"/>
      <c r="H50" s="55"/>
      <c r="I50" s="55"/>
      <c r="J50" s="55"/>
      <c r="K50" s="55"/>
      <c r="L50" s="58"/>
      <c r="M50" s="8"/>
      <c r="N50" s="11"/>
      <c r="O50" s="55"/>
      <c r="P50" s="52"/>
      <c r="Q50" s="52"/>
      <c r="R50" s="53"/>
      <c r="S50" s="53"/>
      <c r="T50" s="53"/>
    </row>
    <row r="51" spans="1:20" s="54" customFormat="1" x14ac:dyDescent="0.25">
      <c r="A51" s="56"/>
      <c r="B51" s="49"/>
      <c r="C51" s="55"/>
      <c r="D51" s="50"/>
      <c r="E51" s="23"/>
      <c r="F51" s="55"/>
      <c r="G51" s="55"/>
      <c r="H51" s="55"/>
      <c r="I51" s="68"/>
      <c r="J51" s="55"/>
      <c r="K51" s="55"/>
      <c r="L51" s="58"/>
      <c r="M51" s="20"/>
      <c r="N51" s="11"/>
      <c r="O51" s="53"/>
      <c r="P51" s="52"/>
      <c r="Q51" s="52"/>
      <c r="R51" s="53"/>
      <c r="S51" s="53"/>
      <c r="T51" s="53"/>
    </row>
    <row r="52" spans="1:20" s="54" customFormat="1" x14ac:dyDescent="0.25">
      <c r="A52" s="56"/>
      <c r="B52" s="49"/>
      <c r="C52" s="55"/>
      <c r="D52" s="50"/>
      <c r="E52" s="23"/>
      <c r="F52" s="55"/>
      <c r="G52" s="55"/>
      <c r="H52" s="55"/>
      <c r="I52" s="68"/>
      <c r="J52" s="68"/>
      <c r="K52" s="55"/>
      <c r="L52" s="58"/>
      <c r="M52" s="8"/>
      <c r="N52" s="11"/>
      <c r="O52" s="49"/>
      <c r="P52" s="52"/>
      <c r="Q52" s="52"/>
      <c r="R52" s="53"/>
      <c r="S52" s="53"/>
      <c r="T52" s="53"/>
    </row>
    <row r="53" spans="1:20" s="54" customFormat="1" x14ac:dyDescent="0.25">
      <c r="A53" s="56"/>
      <c r="B53" s="49"/>
      <c r="C53" s="55"/>
      <c r="D53" s="50"/>
      <c r="E53" s="23"/>
      <c r="F53" s="55"/>
      <c r="G53" s="55"/>
      <c r="H53" s="55"/>
      <c r="I53" s="55"/>
      <c r="J53" s="55"/>
      <c r="K53" s="55"/>
      <c r="L53" s="58"/>
      <c r="M53" s="8"/>
      <c r="N53" s="11"/>
      <c r="O53" s="49"/>
      <c r="P53" s="52"/>
      <c r="Q53" s="52"/>
      <c r="R53" s="53"/>
      <c r="S53" s="53"/>
      <c r="T53" s="53"/>
    </row>
    <row r="54" spans="1:20" s="54" customFormat="1" x14ac:dyDescent="0.25">
      <c r="A54" s="56"/>
      <c r="B54" s="49"/>
      <c r="C54" s="55"/>
      <c r="D54" s="50"/>
      <c r="E54" s="23"/>
      <c r="F54" s="55"/>
      <c r="G54" s="55"/>
      <c r="H54" s="55"/>
      <c r="I54" s="49"/>
      <c r="J54" s="55"/>
      <c r="K54" s="55"/>
      <c r="L54" s="58"/>
      <c r="M54" s="8"/>
      <c r="N54" s="11"/>
      <c r="O54" s="49"/>
      <c r="P54" s="52"/>
      <c r="Q54" s="52"/>
      <c r="R54" s="53"/>
      <c r="S54" s="53"/>
      <c r="T54" s="53"/>
    </row>
    <row r="55" spans="1:20" s="54" customFormat="1" x14ac:dyDescent="0.25">
      <c r="A55" s="56"/>
      <c r="B55" s="49"/>
      <c r="C55" s="55"/>
      <c r="D55" s="50"/>
      <c r="E55" s="23"/>
      <c r="F55" s="55"/>
      <c r="G55" s="55"/>
      <c r="H55" s="55"/>
      <c r="I55" s="55"/>
      <c r="J55" s="55"/>
      <c r="K55" s="55"/>
      <c r="L55" s="58"/>
      <c r="M55" s="60"/>
      <c r="N55" s="11"/>
      <c r="O55" s="49"/>
      <c r="P55" s="52"/>
      <c r="Q55" s="52"/>
      <c r="R55" s="53"/>
      <c r="S55" s="53"/>
      <c r="T55" s="53"/>
    </row>
    <row r="56" spans="1:20" s="54" customFormat="1" x14ac:dyDescent="0.25">
      <c r="A56" s="56"/>
      <c r="B56" s="49"/>
      <c r="C56" s="49"/>
      <c r="D56" s="50"/>
      <c r="E56" s="23"/>
      <c r="F56" s="55"/>
      <c r="G56" s="55"/>
      <c r="H56" s="55"/>
      <c r="I56" s="55"/>
      <c r="J56" s="55"/>
      <c r="K56" s="55"/>
      <c r="L56" s="58"/>
      <c r="M56" s="8"/>
      <c r="N56" s="11"/>
      <c r="O56" s="49"/>
      <c r="P56" s="52"/>
      <c r="Q56" s="52"/>
      <c r="R56" s="53"/>
      <c r="S56" s="53"/>
      <c r="T56" s="53"/>
    </row>
    <row r="57" spans="1:20" s="54" customFormat="1" x14ac:dyDescent="0.25">
      <c r="A57" s="56"/>
      <c r="B57" s="49"/>
      <c r="C57" s="55"/>
      <c r="D57" s="50"/>
      <c r="E57" s="23"/>
      <c r="F57" s="55"/>
      <c r="G57" s="55"/>
      <c r="H57" s="55"/>
      <c r="I57" s="55"/>
      <c r="J57" s="55"/>
      <c r="K57" s="55"/>
      <c r="L57" s="58"/>
      <c r="M57" s="77"/>
      <c r="N57" s="11"/>
      <c r="O57" s="49"/>
      <c r="P57" s="52"/>
      <c r="Q57" s="52"/>
      <c r="R57" s="53"/>
      <c r="S57" s="53"/>
      <c r="T57" s="53"/>
    </row>
    <row r="58" spans="1:20" s="54" customFormat="1" x14ac:dyDescent="0.25">
      <c r="A58" s="56"/>
      <c r="B58" s="55"/>
      <c r="C58" s="49"/>
      <c r="D58" s="57"/>
      <c r="E58" s="58"/>
      <c r="F58" s="55"/>
      <c r="G58" s="55"/>
      <c r="H58" s="55"/>
      <c r="I58" s="55"/>
      <c r="J58" s="55"/>
      <c r="K58" s="55"/>
      <c r="L58" s="58"/>
      <c r="M58" s="8"/>
      <c r="N58" s="11"/>
      <c r="O58" s="55"/>
      <c r="P58" s="52"/>
      <c r="Q58" s="52"/>
      <c r="R58" s="53"/>
      <c r="S58" s="53"/>
      <c r="T58" s="53"/>
    </row>
    <row r="59" spans="1:20" s="54" customFormat="1" x14ac:dyDescent="0.25">
      <c r="A59" s="56"/>
      <c r="B59" s="55"/>
      <c r="C59" s="55"/>
      <c r="D59" s="57"/>
      <c r="E59" s="58"/>
      <c r="F59" s="55"/>
      <c r="G59" s="55"/>
      <c r="H59" s="55"/>
      <c r="I59" s="55"/>
      <c r="J59" s="55"/>
      <c r="K59" s="55"/>
      <c r="L59" s="58"/>
      <c r="M59" s="8"/>
      <c r="N59" s="11"/>
      <c r="O59" s="55"/>
      <c r="P59" s="52"/>
      <c r="Q59" s="52"/>
      <c r="R59" s="53"/>
      <c r="S59" s="53"/>
      <c r="T59" s="53"/>
    </row>
    <row r="60" spans="1:20" s="54" customFormat="1" x14ac:dyDescent="0.25">
      <c r="A60" s="56"/>
      <c r="B60" s="55"/>
      <c r="C60" s="55"/>
      <c r="D60" s="57"/>
      <c r="E60" s="58"/>
      <c r="F60" s="55"/>
      <c r="G60" s="55"/>
      <c r="H60" s="55"/>
      <c r="I60" s="55"/>
      <c r="J60" s="55"/>
      <c r="K60" s="55"/>
      <c r="L60" s="58"/>
      <c r="M60" s="8"/>
      <c r="N60" s="11"/>
      <c r="O60" s="55"/>
      <c r="P60" s="52"/>
      <c r="Q60" s="52"/>
      <c r="R60" s="53"/>
      <c r="S60" s="53"/>
      <c r="T60" s="53"/>
    </row>
    <row r="61" spans="1:20" s="54" customFormat="1" x14ac:dyDescent="0.25">
      <c r="A61" s="56"/>
      <c r="B61" s="55"/>
      <c r="C61" s="55"/>
      <c r="D61" s="57"/>
      <c r="E61" s="58"/>
      <c r="F61" s="55"/>
      <c r="G61" s="55"/>
      <c r="H61" s="55"/>
      <c r="I61" s="55"/>
      <c r="J61" s="55"/>
      <c r="K61" s="55"/>
      <c r="L61" s="58"/>
      <c r="M61" s="8"/>
      <c r="N61" s="11"/>
      <c r="O61" s="55"/>
      <c r="P61" s="52"/>
      <c r="Q61" s="52"/>
      <c r="R61" s="53"/>
      <c r="S61" s="53"/>
      <c r="T61" s="53"/>
    </row>
    <row r="62" spans="1:20" s="54" customFormat="1" x14ac:dyDescent="0.25">
      <c r="A62" s="56"/>
      <c r="B62" s="55"/>
      <c r="C62" s="55"/>
      <c r="D62" s="57"/>
      <c r="E62" s="58"/>
      <c r="F62" s="55"/>
      <c r="G62" s="55"/>
      <c r="H62" s="55"/>
      <c r="I62" s="55"/>
      <c r="J62" s="55"/>
      <c r="K62" s="55"/>
      <c r="L62" s="58"/>
      <c r="M62" s="8"/>
      <c r="N62" s="11"/>
      <c r="O62" s="55"/>
      <c r="P62" s="52"/>
      <c r="Q62" s="52"/>
      <c r="R62" s="53"/>
      <c r="S62" s="53"/>
      <c r="T62" s="53"/>
    </row>
    <row r="63" spans="1:20" s="54" customFormat="1" x14ac:dyDescent="0.25">
      <c r="A63" s="56"/>
      <c r="B63" s="55"/>
      <c r="C63" s="55"/>
      <c r="D63" s="57"/>
      <c r="E63" s="58"/>
      <c r="F63" s="55"/>
      <c r="G63" s="55"/>
      <c r="H63" s="55"/>
      <c r="I63" s="55"/>
      <c r="J63" s="55"/>
      <c r="K63" s="55"/>
      <c r="L63" s="58"/>
      <c r="M63" s="8"/>
      <c r="N63" s="11"/>
      <c r="O63" s="55"/>
      <c r="P63" s="52"/>
      <c r="Q63" s="52"/>
      <c r="R63" s="53"/>
      <c r="S63" s="53"/>
      <c r="T63" s="53"/>
    </row>
    <row r="64" spans="1:20" s="54" customFormat="1" x14ac:dyDescent="0.25">
      <c r="A64" s="56"/>
      <c r="B64" s="55"/>
      <c r="C64" s="49"/>
      <c r="D64" s="57"/>
      <c r="E64" s="58"/>
      <c r="F64" s="55"/>
      <c r="G64" s="55"/>
      <c r="H64" s="55"/>
      <c r="I64" s="69"/>
      <c r="J64" s="55"/>
      <c r="K64" s="55"/>
      <c r="L64" s="58"/>
      <c r="M64" s="77"/>
      <c r="N64" s="11"/>
      <c r="O64" s="55"/>
      <c r="P64" s="52"/>
      <c r="Q64" s="52"/>
      <c r="R64" s="53"/>
      <c r="S64" s="53"/>
      <c r="T64" s="53"/>
    </row>
    <row r="65" spans="1:20" s="54" customFormat="1" x14ac:dyDescent="0.25">
      <c r="A65" s="56"/>
      <c r="B65" s="55"/>
      <c r="C65" s="55"/>
      <c r="D65" s="50"/>
      <c r="E65" s="23"/>
      <c r="F65" s="55"/>
      <c r="G65" s="55"/>
      <c r="H65" s="55"/>
      <c r="I65" s="55"/>
      <c r="J65" s="55"/>
      <c r="K65" s="55"/>
      <c r="L65" s="58"/>
      <c r="M65" s="8"/>
      <c r="N65" s="11"/>
      <c r="O65" s="49"/>
      <c r="P65" s="52"/>
      <c r="Q65" s="52"/>
      <c r="R65" s="53"/>
      <c r="S65" s="53"/>
      <c r="T65" s="53"/>
    </row>
    <row r="66" spans="1:20" s="54" customFormat="1" x14ac:dyDescent="0.25">
      <c r="A66" s="56"/>
      <c r="B66" s="55"/>
      <c r="C66" s="49"/>
      <c r="D66" s="50"/>
      <c r="E66" s="23"/>
      <c r="F66" s="55"/>
      <c r="G66" s="55"/>
      <c r="H66" s="55"/>
      <c r="I66" s="55"/>
      <c r="J66" s="55"/>
      <c r="K66" s="55"/>
      <c r="L66" s="58"/>
      <c r="M66" s="8"/>
      <c r="N66" s="11"/>
      <c r="O66" s="49"/>
      <c r="P66" s="52"/>
      <c r="Q66" s="52"/>
      <c r="R66" s="53"/>
      <c r="S66" s="53"/>
      <c r="T66" s="53"/>
    </row>
    <row r="67" spans="1:20" s="54" customFormat="1" x14ac:dyDescent="0.25">
      <c r="A67" s="56"/>
      <c r="B67" s="55"/>
      <c r="C67" s="55"/>
      <c r="D67" s="50"/>
      <c r="E67" s="23"/>
      <c r="F67" s="55"/>
      <c r="G67" s="55"/>
      <c r="H67" s="55"/>
      <c r="I67" s="55"/>
      <c r="J67" s="55"/>
      <c r="K67" s="55"/>
      <c r="L67" s="58"/>
      <c r="M67" s="8"/>
      <c r="N67" s="11"/>
      <c r="O67" s="49"/>
      <c r="P67" s="52"/>
      <c r="Q67" s="52"/>
      <c r="R67" s="53"/>
      <c r="S67" s="53"/>
      <c r="T67" s="53"/>
    </row>
    <row r="68" spans="1:20" s="54" customFormat="1" x14ac:dyDescent="0.25">
      <c r="A68" s="56"/>
      <c r="B68" s="55"/>
      <c r="C68" s="55"/>
      <c r="D68" s="50"/>
      <c r="E68" s="23"/>
      <c r="F68" s="55"/>
      <c r="G68" s="55"/>
      <c r="H68" s="55"/>
      <c r="I68" s="55"/>
      <c r="J68" s="55"/>
      <c r="K68" s="55"/>
      <c r="L68" s="58"/>
      <c r="M68" s="8"/>
      <c r="N68" s="11"/>
      <c r="O68" s="49"/>
      <c r="P68" s="52"/>
      <c r="Q68" s="52"/>
      <c r="R68" s="53"/>
      <c r="S68" s="53"/>
      <c r="T68" s="53"/>
    </row>
    <row r="69" spans="1:20" s="54" customFormat="1" x14ac:dyDescent="0.25">
      <c r="A69" s="56"/>
      <c r="B69" s="55"/>
      <c r="C69" s="55"/>
      <c r="D69" s="50"/>
      <c r="E69" s="23"/>
      <c r="F69" s="55"/>
      <c r="G69" s="55"/>
      <c r="H69" s="55"/>
      <c r="I69" s="55"/>
      <c r="J69" s="55"/>
      <c r="K69" s="55"/>
      <c r="L69" s="58"/>
      <c r="M69" s="8"/>
      <c r="N69" s="11"/>
      <c r="O69" s="49"/>
      <c r="P69" s="52"/>
      <c r="Q69" s="52"/>
      <c r="R69" s="53"/>
      <c r="S69" s="53"/>
      <c r="T69" s="53"/>
    </row>
    <row r="70" spans="1:20" s="54" customFormat="1" x14ac:dyDescent="0.25">
      <c r="A70" s="56"/>
      <c r="B70" s="55"/>
      <c r="C70" s="55"/>
      <c r="D70" s="50"/>
      <c r="E70" s="23"/>
      <c r="F70" s="55"/>
      <c r="G70" s="55"/>
      <c r="H70" s="55"/>
      <c r="I70" s="55"/>
      <c r="J70" s="55"/>
      <c r="K70" s="55"/>
      <c r="L70" s="58"/>
      <c r="M70" s="8"/>
      <c r="N70" s="11"/>
      <c r="O70" s="49"/>
      <c r="P70" s="52"/>
      <c r="Q70" s="52"/>
      <c r="R70" s="53"/>
      <c r="S70" s="53"/>
      <c r="T70" s="53"/>
    </row>
    <row r="71" spans="1:20" s="54" customFormat="1" x14ac:dyDescent="0.25">
      <c r="A71" s="56"/>
      <c r="B71" s="55"/>
      <c r="C71" s="49"/>
      <c r="D71" s="50"/>
      <c r="E71" s="23"/>
      <c r="F71" s="55"/>
      <c r="G71" s="55"/>
      <c r="H71" s="55"/>
      <c r="I71" s="55"/>
      <c r="J71" s="55"/>
      <c r="K71" s="55"/>
      <c r="L71" s="58"/>
      <c r="M71" s="8"/>
      <c r="N71" s="11"/>
      <c r="O71" s="49"/>
      <c r="P71" s="52"/>
      <c r="Q71" s="52"/>
      <c r="R71" s="53"/>
      <c r="S71" s="53"/>
      <c r="T71" s="53"/>
    </row>
    <row r="72" spans="1:20" s="54" customFormat="1" x14ac:dyDescent="0.25">
      <c r="A72" s="56"/>
      <c r="B72" s="55"/>
      <c r="C72" s="55"/>
      <c r="D72" s="50"/>
      <c r="E72" s="23"/>
      <c r="F72" s="55"/>
      <c r="G72" s="55"/>
      <c r="H72" s="55"/>
      <c r="I72" s="55"/>
      <c r="J72" s="55"/>
      <c r="K72" s="55"/>
      <c r="L72" s="58"/>
      <c r="M72" s="8"/>
      <c r="N72" s="11"/>
      <c r="O72" s="49"/>
      <c r="P72" s="52"/>
      <c r="Q72" s="52"/>
      <c r="R72" s="53"/>
      <c r="S72" s="53"/>
      <c r="T72" s="53"/>
    </row>
    <row r="73" spans="1:20" s="54" customFormat="1" x14ac:dyDescent="0.25">
      <c r="A73" s="56"/>
      <c r="B73" s="55"/>
      <c r="C73" s="49"/>
      <c r="D73" s="50"/>
      <c r="E73" s="23"/>
      <c r="F73" s="55"/>
      <c r="G73" s="55"/>
      <c r="H73" s="55"/>
      <c r="I73" s="55"/>
      <c r="J73" s="55"/>
      <c r="K73" s="55"/>
      <c r="L73" s="58"/>
      <c r="M73" s="8"/>
      <c r="N73" s="11"/>
      <c r="O73" s="49"/>
      <c r="P73" s="52"/>
      <c r="Q73" s="52"/>
      <c r="R73" s="53"/>
      <c r="S73" s="53"/>
      <c r="T73" s="53"/>
    </row>
    <row r="74" spans="1:20" s="54" customFormat="1" x14ac:dyDescent="0.25">
      <c r="A74" s="56"/>
      <c r="B74" s="55"/>
      <c r="C74" s="55"/>
      <c r="D74" s="50"/>
      <c r="E74" s="23"/>
      <c r="F74" s="55"/>
      <c r="G74" s="55"/>
      <c r="H74" s="55"/>
      <c r="I74" s="55"/>
      <c r="J74" s="55"/>
      <c r="K74" s="55"/>
      <c r="L74" s="58"/>
      <c r="M74" s="8"/>
      <c r="N74" s="11"/>
      <c r="O74" s="49"/>
      <c r="P74" s="52"/>
      <c r="Q74" s="52"/>
      <c r="R74" s="53"/>
      <c r="S74" s="53"/>
      <c r="T74" s="53"/>
    </row>
    <row r="75" spans="1:20" s="54" customFormat="1" x14ac:dyDescent="0.25">
      <c r="A75" s="56"/>
      <c r="B75" s="55"/>
      <c r="C75" s="55"/>
      <c r="D75" s="50"/>
      <c r="E75" s="23"/>
      <c r="F75" s="55"/>
      <c r="G75" s="55"/>
      <c r="H75" s="55"/>
      <c r="I75" s="55"/>
      <c r="J75" s="55"/>
      <c r="K75" s="55"/>
      <c r="L75" s="58"/>
      <c r="M75" s="8"/>
      <c r="N75" s="11"/>
      <c r="O75" s="49"/>
      <c r="P75" s="52"/>
      <c r="Q75" s="52"/>
      <c r="R75" s="53"/>
      <c r="S75" s="53"/>
      <c r="T75" s="53"/>
    </row>
    <row r="76" spans="1:20" s="54" customFormat="1" x14ac:dyDescent="0.25">
      <c r="A76" s="56"/>
      <c r="B76" s="55"/>
      <c r="C76" s="55"/>
      <c r="D76" s="50"/>
      <c r="E76" s="23"/>
      <c r="F76" s="55"/>
      <c r="G76" s="55"/>
      <c r="H76" s="55"/>
      <c r="I76" s="55"/>
      <c r="J76" s="55"/>
      <c r="K76" s="55"/>
      <c r="L76" s="58"/>
      <c r="M76" s="8"/>
      <c r="N76" s="11"/>
      <c r="O76" s="49"/>
      <c r="P76" s="52"/>
      <c r="Q76" s="52"/>
      <c r="R76" s="53"/>
      <c r="S76" s="53"/>
      <c r="T76" s="53"/>
    </row>
    <row r="77" spans="1:20" s="54" customFormat="1" x14ac:dyDescent="0.25">
      <c r="A77" s="56"/>
      <c r="B77" s="55"/>
      <c r="C77" s="55"/>
      <c r="D77" s="50"/>
      <c r="E77" s="23"/>
      <c r="F77" s="55"/>
      <c r="G77" s="55"/>
      <c r="H77" s="55"/>
      <c r="I77" s="55"/>
      <c r="J77" s="55"/>
      <c r="K77" s="55"/>
      <c r="L77" s="58"/>
      <c r="M77" s="8"/>
      <c r="N77" s="11"/>
      <c r="O77" s="49"/>
      <c r="P77" s="52"/>
      <c r="Q77" s="52"/>
      <c r="R77" s="53"/>
      <c r="S77" s="53"/>
      <c r="T77" s="53"/>
    </row>
    <row r="78" spans="1:20" s="54" customFormat="1" x14ac:dyDescent="0.25">
      <c r="A78" s="56"/>
      <c r="B78" s="55"/>
      <c r="C78" s="55"/>
      <c r="D78" s="50"/>
      <c r="E78" s="23"/>
      <c r="F78" s="55"/>
      <c r="G78" s="55"/>
      <c r="H78" s="55"/>
      <c r="I78" s="55"/>
      <c r="J78" s="55"/>
      <c r="K78" s="55"/>
      <c r="L78" s="58"/>
      <c r="M78" s="8"/>
      <c r="N78" s="11"/>
      <c r="O78" s="49"/>
      <c r="P78" s="52"/>
      <c r="Q78" s="52"/>
      <c r="R78" s="53"/>
      <c r="S78" s="53"/>
      <c r="T78" s="53"/>
    </row>
    <row r="79" spans="1:20" s="54" customFormat="1" x14ac:dyDescent="0.25">
      <c r="A79" s="56"/>
      <c r="B79" s="55"/>
      <c r="C79" s="49"/>
      <c r="D79" s="50"/>
      <c r="E79" s="23"/>
      <c r="F79" s="55"/>
      <c r="G79" s="55"/>
      <c r="H79" s="55"/>
      <c r="I79" s="55"/>
      <c r="J79" s="55"/>
      <c r="K79" s="55"/>
      <c r="L79" s="58"/>
      <c r="M79" s="20"/>
      <c r="N79" s="22"/>
      <c r="O79" s="49"/>
      <c r="P79" s="52"/>
      <c r="Q79" s="52"/>
      <c r="R79" s="53"/>
      <c r="S79" s="53"/>
      <c r="T79" s="53"/>
    </row>
    <row r="80" spans="1:20" s="54" customFormat="1" x14ac:dyDescent="0.25">
      <c r="A80" s="56"/>
      <c r="B80" s="55"/>
      <c r="C80" s="55"/>
      <c r="D80" s="50"/>
      <c r="E80" s="23"/>
      <c r="F80" s="55"/>
      <c r="G80" s="55"/>
      <c r="H80" s="55"/>
      <c r="I80" s="55"/>
      <c r="J80" s="55"/>
      <c r="K80" s="55"/>
      <c r="L80" s="58"/>
      <c r="M80" s="8"/>
      <c r="N80" s="11"/>
      <c r="O80" s="49"/>
      <c r="P80" s="52"/>
      <c r="Q80" s="52"/>
      <c r="R80" s="53"/>
      <c r="S80" s="53"/>
      <c r="T80" s="53"/>
    </row>
    <row r="81" spans="1:147" s="54" customFormat="1" x14ac:dyDescent="0.25">
      <c r="A81" s="56"/>
      <c r="B81" s="55"/>
      <c r="C81" s="49"/>
      <c r="D81" s="50"/>
      <c r="E81" s="23"/>
      <c r="F81" s="55"/>
      <c r="G81" s="55"/>
      <c r="H81" s="55"/>
      <c r="I81" s="55"/>
      <c r="J81" s="55"/>
      <c r="K81" s="55"/>
      <c r="L81" s="58"/>
      <c r="M81" s="8"/>
      <c r="N81" s="11"/>
      <c r="O81" s="49"/>
      <c r="P81" s="52"/>
      <c r="Q81" s="52"/>
      <c r="R81" s="53"/>
      <c r="S81" s="53"/>
      <c r="T81" s="53"/>
    </row>
    <row r="82" spans="1:147" s="54" customFormat="1" x14ac:dyDescent="0.25">
      <c r="A82" s="56"/>
      <c r="B82" s="55"/>
      <c r="C82" s="55"/>
      <c r="D82" s="50"/>
      <c r="E82" s="23"/>
      <c r="F82" s="55"/>
      <c r="G82" s="55"/>
      <c r="H82" s="55"/>
      <c r="I82" s="55"/>
      <c r="J82" s="55"/>
      <c r="K82" s="55"/>
      <c r="L82" s="58"/>
      <c r="M82" s="8"/>
      <c r="N82" s="11"/>
      <c r="O82" s="49"/>
      <c r="P82" s="52"/>
      <c r="Q82" s="52"/>
      <c r="R82" s="53"/>
      <c r="S82" s="53"/>
      <c r="T82" s="53"/>
    </row>
    <row r="83" spans="1:147" s="54" customFormat="1" x14ac:dyDescent="0.25">
      <c r="A83" s="56"/>
      <c r="B83" s="55"/>
      <c r="C83" s="55"/>
      <c r="D83" s="50"/>
      <c r="E83" s="23"/>
      <c r="F83" s="55"/>
      <c r="G83" s="55"/>
      <c r="H83" s="55"/>
      <c r="I83" s="55"/>
      <c r="J83" s="55"/>
      <c r="K83" s="55"/>
      <c r="L83" s="58"/>
      <c r="M83" s="8"/>
      <c r="N83" s="11"/>
      <c r="O83" s="49"/>
      <c r="P83" s="52"/>
      <c r="Q83" s="52"/>
      <c r="R83" s="53"/>
      <c r="S83" s="53"/>
      <c r="T83" s="53"/>
    </row>
    <row r="84" spans="1:147" s="54" customFormat="1" x14ac:dyDescent="0.25">
      <c r="A84" s="56"/>
      <c r="B84" s="55"/>
      <c r="C84" s="55"/>
      <c r="D84" s="50"/>
      <c r="E84" s="23"/>
      <c r="F84" s="55"/>
      <c r="G84" s="55"/>
      <c r="H84" s="55"/>
      <c r="I84" s="55"/>
      <c r="J84" s="55"/>
      <c r="K84" s="55"/>
      <c r="L84" s="58"/>
      <c r="M84" s="8"/>
      <c r="N84" s="11"/>
      <c r="O84" s="49"/>
      <c r="P84" s="52"/>
      <c r="Q84" s="52"/>
      <c r="R84" s="53"/>
      <c r="S84" s="53"/>
      <c r="T84" s="53"/>
    </row>
    <row r="85" spans="1:147" s="54" customFormat="1" x14ac:dyDescent="0.25">
      <c r="A85" s="56"/>
      <c r="B85" s="55"/>
      <c r="C85" s="55"/>
      <c r="D85" s="50"/>
      <c r="E85" s="23"/>
      <c r="F85" s="55"/>
      <c r="G85" s="55"/>
      <c r="H85" s="55"/>
      <c r="I85" s="55"/>
      <c r="J85" s="55"/>
      <c r="K85" s="55"/>
      <c r="L85" s="58"/>
      <c r="M85" s="8"/>
      <c r="N85" s="11"/>
      <c r="O85" s="49"/>
      <c r="P85" s="52"/>
      <c r="Q85" s="52"/>
      <c r="R85" s="53"/>
      <c r="S85" s="53"/>
      <c r="T85" s="53"/>
    </row>
    <row r="86" spans="1:147" s="54" customFormat="1" x14ac:dyDescent="0.25">
      <c r="A86" s="56"/>
      <c r="B86" s="55"/>
      <c r="C86" s="55"/>
      <c r="D86" s="50"/>
      <c r="E86" s="23"/>
      <c r="F86" s="55"/>
      <c r="G86" s="55"/>
      <c r="H86" s="55"/>
      <c r="I86" s="55"/>
      <c r="J86" s="55"/>
      <c r="K86" s="55"/>
      <c r="L86" s="58"/>
      <c r="M86" s="8"/>
      <c r="N86" s="11"/>
      <c r="O86" s="49"/>
      <c r="P86" s="52"/>
      <c r="Q86" s="52"/>
      <c r="R86" s="53"/>
      <c r="S86" s="53"/>
      <c r="T86" s="53"/>
    </row>
    <row r="87" spans="1:147" s="47" customFormat="1" x14ac:dyDescent="0.25">
      <c r="A87" s="56"/>
      <c r="B87" s="55"/>
      <c r="C87" s="55"/>
      <c r="D87" s="50"/>
      <c r="E87" s="23"/>
      <c r="F87" s="55"/>
      <c r="G87" s="55"/>
      <c r="H87" s="55"/>
      <c r="I87" s="55"/>
      <c r="J87" s="55"/>
      <c r="K87" s="55"/>
      <c r="L87" s="58"/>
      <c r="M87" s="8"/>
      <c r="N87" s="11"/>
      <c r="O87" s="49"/>
      <c r="P87" s="52"/>
      <c r="Q87" s="52"/>
      <c r="R87" s="53"/>
      <c r="S87" s="53"/>
      <c r="T87" s="53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</row>
    <row r="88" spans="1:147" s="47" customFormat="1" x14ac:dyDescent="0.25">
      <c r="A88" s="56"/>
      <c r="B88" s="55"/>
      <c r="C88" s="49"/>
      <c r="D88" s="50"/>
      <c r="E88" s="23"/>
      <c r="F88" s="55"/>
      <c r="G88" s="55"/>
      <c r="H88" s="55"/>
      <c r="I88" s="55"/>
      <c r="J88" s="55"/>
      <c r="K88" s="55"/>
      <c r="L88" s="58"/>
      <c r="M88" s="8"/>
      <c r="N88" s="11"/>
      <c r="O88" s="49"/>
      <c r="P88" s="52"/>
      <c r="Q88" s="52"/>
      <c r="R88" s="53"/>
      <c r="S88" s="53"/>
      <c r="T88" s="53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</row>
    <row r="89" spans="1:147" s="47" customFormat="1" x14ac:dyDescent="0.25">
      <c r="A89" s="56"/>
      <c r="B89" s="55"/>
      <c r="C89" s="55"/>
      <c r="D89" s="50"/>
      <c r="E89" s="23"/>
      <c r="F89" s="55"/>
      <c r="G89" s="55"/>
      <c r="H89" s="55"/>
      <c r="I89" s="55"/>
      <c r="J89" s="55"/>
      <c r="K89" s="55"/>
      <c r="L89" s="58"/>
      <c r="M89" s="8"/>
      <c r="N89" s="11"/>
      <c r="O89" s="49"/>
      <c r="P89" s="52"/>
      <c r="Q89" s="52"/>
      <c r="R89" s="53"/>
      <c r="S89" s="53"/>
      <c r="T89" s="53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</row>
    <row r="90" spans="1:147" s="54" customFormat="1" x14ac:dyDescent="0.25">
      <c r="A90" s="56"/>
      <c r="B90" s="55"/>
      <c r="C90" s="55"/>
      <c r="D90" s="50"/>
      <c r="E90" s="23"/>
      <c r="F90" s="55"/>
      <c r="G90" s="55"/>
      <c r="H90" s="55"/>
      <c r="I90" s="55"/>
      <c r="J90" s="55"/>
      <c r="K90" s="55"/>
      <c r="L90" s="58"/>
      <c r="M90" s="8"/>
      <c r="N90" s="11"/>
      <c r="O90" s="49"/>
      <c r="P90" s="52"/>
      <c r="Q90" s="52"/>
      <c r="R90" s="53"/>
      <c r="S90" s="53"/>
      <c r="T90" s="53"/>
    </row>
    <row r="91" spans="1:147" s="54" customFormat="1" ht="104" customHeight="1" x14ac:dyDescent="0.25">
      <c r="A91" s="56"/>
      <c r="B91" s="49"/>
      <c r="C91" s="49"/>
      <c r="D91" s="50"/>
      <c r="E91" s="23"/>
      <c r="F91" s="55"/>
      <c r="G91" s="55"/>
      <c r="H91" s="55"/>
      <c r="I91" s="55"/>
      <c r="J91" s="55"/>
      <c r="K91" s="55"/>
      <c r="L91" s="58"/>
      <c r="M91" s="8"/>
      <c r="N91" s="104"/>
      <c r="O91" s="49"/>
      <c r="P91" s="52"/>
      <c r="Q91" s="52"/>
      <c r="R91" s="53"/>
      <c r="S91" s="53"/>
      <c r="T91" s="53"/>
    </row>
    <row r="92" spans="1:147" s="54" customFormat="1" ht="129" customHeight="1" x14ac:dyDescent="0.25">
      <c r="A92" s="56"/>
      <c r="B92" s="49"/>
      <c r="C92" s="49"/>
      <c r="D92" s="50"/>
      <c r="E92" s="23"/>
      <c r="F92" s="55"/>
      <c r="G92" s="55"/>
      <c r="H92" s="55"/>
      <c r="I92" s="55"/>
      <c r="J92" s="55"/>
      <c r="K92" s="55"/>
      <c r="L92" s="58"/>
      <c r="M92" s="8"/>
      <c r="N92" s="104"/>
      <c r="O92" s="49"/>
      <c r="P92" s="52"/>
      <c r="Q92" s="52"/>
      <c r="R92" s="53"/>
      <c r="S92" s="53"/>
      <c r="T92" s="53"/>
    </row>
    <row r="93" spans="1:147" s="64" customFormat="1" x14ac:dyDescent="0.25">
      <c r="A93" s="56"/>
      <c r="B93" s="55"/>
      <c r="C93" s="55"/>
      <c r="D93" s="50"/>
      <c r="E93" s="24"/>
      <c r="F93" s="55"/>
      <c r="G93" s="51"/>
      <c r="H93" s="66"/>
      <c r="I93" s="66"/>
      <c r="J93" s="66"/>
      <c r="K93" s="49"/>
      <c r="L93" s="58"/>
      <c r="M93" s="8"/>
      <c r="N93" s="61"/>
      <c r="O93" s="63"/>
      <c r="P93" s="52"/>
      <c r="Q93" s="52"/>
      <c r="R93" s="53"/>
      <c r="S93" s="53"/>
      <c r="T93" s="53"/>
    </row>
    <row r="94" spans="1:147" s="54" customFormat="1" x14ac:dyDescent="0.25">
      <c r="A94" s="56"/>
      <c r="B94" s="55"/>
      <c r="C94" s="55"/>
      <c r="D94" s="50"/>
      <c r="E94" s="24"/>
      <c r="F94" s="55"/>
      <c r="G94" s="66"/>
      <c r="H94" s="66"/>
      <c r="I94" s="66"/>
      <c r="J94" s="66"/>
      <c r="K94" s="55"/>
      <c r="L94" s="58"/>
      <c r="M94" s="8"/>
      <c r="N94" s="10"/>
      <c r="O94" s="49"/>
      <c r="P94" s="52"/>
      <c r="Q94" s="52"/>
      <c r="R94" s="53"/>
      <c r="S94" s="53"/>
      <c r="T94" s="53"/>
    </row>
    <row r="95" spans="1:147" s="54" customFormat="1" x14ac:dyDescent="0.25">
      <c r="A95" s="56"/>
      <c r="B95" s="55"/>
      <c r="C95" s="55"/>
      <c r="D95" s="57"/>
      <c r="E95" s="58"/>
      <c r="F95" s="55"/>
      <c r="G95" s="66"/>
      <c r="H95" s="66"/>
      <c r="I95" s="66"/>
      <c r="J95" s="66"/>
      <c r="K95" s="55"/>
      <c r="L95" s="58"/>
      <c r="M95" s="8"/>
      <c r="N95" s="10"/>
      <c r="O95" s="49"/>
      <c r="P95" s="52"/>
      <c r="Q95" s="52"/>
      <c r="R95" s="53"/>
      <c r="S95" s="53"/>
      <c r="T95" s="53"/>
    </row>
    <row r="96" spans="1:147" s="54" customFormat="1" x14ac:dyDescent="0.25">
      <c r="A96" s="56"/>
      <c r="B96" s="49"/>
      <c r="C96" s="49"/>
      <c r="D96" s="57"/>
      <c r="E96" s="23"/>
      <c r="F96" s="55"/>
      <c r="G96" s="51"/>
      <c r="H96" s="66"/>
      <c r="I96" s="66"/>
      <c r="J96" s="66"/>
      <c r="K96" s="55"/>
      <c r="L96" s="58"/>
      <c r="M96" s="8"/>
      <c r="N96" s="10"/>
      <c r="O96" s="49"/>
      <c r="P96" s="52"/>
      <c r="Q96" s="52"/>
      <c r="R96" s="53"/>
      <c r="S96" s="53"/>
      <c r="T96" s="53"/>
    </row>
    <row r="97" spans="1:20" s="54" customFormat="1" x14ac:dyDescent="0.25">
      <c r="A97" s="56"/>
      <c r="B97" s="55"/>
      <c r="C97" s="49"/>
      <c r="D97" s="57"/>
      <c r="E97" s="58"/>
      <c r="F97" s="55"/>
      <c r="G97" s="66"/>
      <c r="H97" s="66"/>
      <c r="I97" s="66"/>
      <c r="J97" s="66"/>
      <c r="K97" s="55"/>
      <c r="L97" s="58"/>
      <c r="M97" s="8"/>
      <c r="N97" s="10"/>
      <c r="O97" s="59"/>
      <c r="P97" s="52"/>
      <c r="Q97" s="52"/>
      <c r="R97" s="53"/>
      <c r="S97" s="53"/>
      <c r="T97" s="53"/>
    </row>
    <row r="98" spans="1:20" s="54" customFormat="1" x14ac:dyDescent="0.25">
      <c r="A98" s="56"/>
      <c r="B98" s="55"/>
      <c r="C98" s="55"/>
      <c r="D98" s="50"/>
      <c r="E98" s="24"/>
      <c r="F98" s="55"/>
      <c r="G98" s="51"/>
      <c r="H98" s="66"/>
      <c r="I98" s="66"/>
      <c r="J98" s="66"/>
      <c r="K98" s="55"/>
      <c r="L98" s="58"/>
      <c r="M98" s="8"/>
      <c r="N98" s="10"/>
      <c r="O98" s="63"/>
      <c r="P98" s="52"/>
      <c r="Q98" s="52"/>
      <c r="R98" s="53"/>
      <c r="S98" s="53"/>
      <c r="T98" s="53"/>
    </row>
    <row r="99" spans="1:20" s="54" customFormat="1" x14ac:dyDescent="0.25">
      <c r="A99" s="56"/>
      <c r="B99" s="49"/>
      <c r="C99" s="49"/>
      <c r="D99" s="50"/>
      <c r="E99" s="23"/>
      <c r="F99" s="55"/>
      <c r="G99" s="51"/>
      <c r="H99" s="66"/>
      <c r="I99" s="66"/>
      <c r="J99" s="66"/>
      <c r="K99" s="55"/>
      <c r="L99" s="58"/>
      <c r="M99" s="8"/>
      <c r="N99" s="10"/>
      <c r="O99" s="49"/>
      <c r="P99" s="52"/>
      <c r="Q99" s="52"/>
      <c r="R99" s="53"/>
      <c r="S99" s="53"/>
      <c r="T99" s="53"/>
    </row>
    <row r="100" spans="1:20" s="54" customFormat="1" x14ac:dyDescent="0.25">
      <c r="A100" s="56"/>
      <c r="B100" s="49"/>
      <c r="C100" s="49"/>
      <c r="D100" s="50"/>
      <c r="E100" s="23"/>
      <c r="F100" s="55"/>
      <c r="G100" s="51"/>
      <c r="H100" s="66"/>
      <c r="I100" s="66"/>
      <c r="J100" s="66"/>
      <c r="K100" s="55"/>
      <c r="L100" s="58"/>
      <c r="M100" s="8"/>
      <c r="N100" s="10"/>
      <c r="O100" s="49"/>
      <c r="P100" s="52"/>
      <c r="Q100" s="52"/>
      <c r="R100" s="53"/>
      <c r="S100" s="53"/>
      <c r="T100" s="53"/>
    </row>
    <row r="101" spans="1:20" s="54" customFormat="1" x14ac:dyDescent="0.25">
      <c r="A101" s="56"/>
      <c r="B101" s="49"/>
      <c r="C101" s="49"/>
      <c r="D101" s="50"/>
      <c r="E101" s="23"/>
      <c r="F101" s="55"/>
      <c r="G101" s="51"/>
      <c r="H101" s="66"/>
      <c r="I101" s="66"/>
      <c r="J101" s="66"/>
      <c r="K101" s="55"/>
      <c r="L101" s="58"/>
      <c r="M101" s="8"/>
      <c r="N101" s="10"/>
      <c r="O101" s="49"/>
      <c r="P101" s="52"/>
      <c r="Q101" s="52"/>
      <c r="R101" s="53"/>
      <c r="S101" s="53"/>
      <c r="T101" s="53"/>
    </row>
    <row r="102" spans="1:20" s="54" customFormat="1" x14ac:dyDescent="0.25">
      <c r="A102" s="56"/>
      <c r="B102" s="49"/>
      <c r="C102" s="49"/>
      <c r="D102" s="50"/>
      <c r="E102" s="23"/>
      <c r="F102" s="55"/>
      <c r="G102" s="51"/>
      <c r="H102" s="66"/>
      <c r="I102" s="66"/>
      <c r="J102" s="66"/>
      <c r="K102" s="55"/>
      <c r="L102" s="58"/>
      <c r="M102" s="8"/>
      <c r="N102" s="10"/>
      <c r="O102" s="49"/>
      <c r="P102" s="52"/>
      <c r="Q102" s="52"/>
      <c r="R102" s="53"/>
      <c r="S102" s="53"/>
      <c r="T102" s="53"/>
    </row>
    <row r="103" spans="1:20" s="54" customFormat="1" x14ac:dyDescent="0.25">
      <c r="A103" s="56"/>
      <c r="B103" s="49"/>
      <c r="C103" s="49"/>
      <c r="D103" s="57"/>
      <c r="E103" s="23"/>
      <c r="F103" s="55"/>
      <c r="G103" s="51"/>
      <c r="H103" s="66"/>
      <c r="I103" s="66"/>
      <c r="J103" s="66"/>
      <c r="K103" s="55"/>
      <c r="L103" s="58"/>
      <c r="M103" s="8"/>
      <c r="N103" s="10"/>
      <c r="O103" s="49"/>
      <c r="P103" s="52"/>
      <c r="Q103" s="65"/>
      <c r="R103" s="53"/>
      <c r="S103" s="53"/>
      <c r="T103" s="53"/>
    </row>
    <row r="104" spans="1:20" s="54" customFormat="1" x14ac:dyDescent="0.25">
      <c r="A104" s="56"/>
      <c r="B104" s="49"/>
      <c r="C104" s="49"/>
      <c r="D104" s="57"/>
      <c r="E104" s="23"/>
      <c r="F104" s="55"/>
      <c r="G104" s="51"/>
      <c r="H104" s="66"/>
      <c r="I104" s="66"/>
      <c r="J104" s="66"/>
      <c r="K104" s="55"/>
      <c r="L104" s="58"/>
      <c r="M104" s="8"/>
      <c r="N104" s="10"/>
      <c r="O104" s="49"/>
      <c r="P104" s="52"/>
      <c r="Q104" s="65"/>
      <c r="R104" s="53"/>
      <c r="S104" s="53"/>
      <c r="T104" s="53"/>
    </row>
    <row r="105" spans="1:20" s="54" customFormat="1" x14ac:dyDescent="0.25">
      <c r="A105" s="56"/>
      <c r="B105" s="55"/>
      <c r="C105" s="55"/>
      <c r="D105" s="50"/>
      <c r="E105" s="23"/>
      <c r="F105" s="55"/>
      <c r="G105" s="51"/>
      <c r="H105" s="66"/>
      <c r="I105" s="66"/>
      <c r="J105" s="66"/>
      <c r="K105" s="55"/>
      <c r="L105" s="58"/>
      <c r="M105" s="8"/>
      <c r="N105" s="10"/>
      <c r="O105" s="49"/>
      <c r="P105" s="52"/>
      <c r="Q105" s="65"/>
      <c r="R105" s="53"/>
      <c r="S105" s="53"/>
      <c r="T105" s="53"/>
    </row>
    <row r="106" spans="1:20" s="54" customFormat="1" x14ac:dyDescent="0.25">
      <c r="A106" s="56"/>
      <c r="B106" s="55"/>
      <c r="C106" s="55"/>
      <c r="D106" s="50"/>
      <c r="E106" s="23"/>
      <c r="F106" s="55"/>
      <c r="G106" s="66"/>
      <c r="H106" s="66"/>
      <c r="I106" s="66"/>
      <c r="J106" s="66"/>
      <c r="K106" s="55"/>
      <c r="L106" s="58"/>
      <c r="M106" s="8"/>
      <c r="N106" s="10"/>
      <c r="O106" s="59"/>
      <c r="P106" s="52"/>
      <c r="Q106" s="65"/>
      <c r="R106" s="53"/>
      <c r="S106" s="53"/>
      <c r="T106" s="53"/>
    </row>
    <row r="107" spans="1:20" s="54" customFormat="1" ht="14.5" x14ac:dyDescent="0.25">
      <c r="A107" s="56"/>
      <c r="B107" s="49"/>
      <c r="C107" s="55"/>
      <c r="D107" s="50"/>
      <c r="E107" s="107"/>
      <c r="F107" s="55"/>
      <c r="G107" s="66"/>
      <c r="H107" s="66"/>
      <c r="I107" s="66"/>
      <c r="J107" s="66"/>
      <c r="K107" s="49"/>
      <c r="L107" s="58"/>
      <c r="M107" s="20"/>
      <c r="N107" s="108"/>
      <c r="O107" s="59"/>
      <c r="P107" s="52"/>
      <c r="Q107" s="52"/>
      <c r="R107" s="53"/>
      <c r="S107" s="53"/>
      <c r="T107" s="53"/>
    </row>
    <row r="108" spans="1:20" s="54" customFormat="1" ht="14.5" x14ac:dyDescent="0.25">
      <c r="A108" s="56"/>
      <c r="B108" s="55"/>
      <c r="C108" s="55"/>
      <c r="D108" s="57"/>
      <c r="E108" s="58"/>
      <c r="F108" s="55"/>
      <c r="G108" s="66"/>
      <c r="H108" s="66"/>
      <c r="I108" s="66"/>
      <c r="J108" s="66"/>
      <c r="K108" s="49"/>
      <c r="L108" s="58"/>
      <c r="M108" s="8"/>
      <c r="N108" s="109"/>
      <c r="O108" s="59"/>
      <c r="P108" s="52"/>
      <c r="Q108" s="52"/>
      <c r="R108" s="53"/>
      <c r="S108" s="53"/>
      <c r="T108" s="53"/>
    </row>
    <row r="109" spans="1:20" s="54" customFormat="1" ht="14.5" x14ac:dyDescent="0.25">
      <c r="A109" s="56"/>
      <c r="B109" s="55"/>
      <c r="C109" s="55"/>
      <c r="D109" s="57"/>
      <c r="E109" s="58"/>
      <c r="F109" s="55"/>
      <c r="G109" s="66"/>
      <c r="H109" s="66"/>
      <c r="I109" s="66"/>
      <c r="J109" s="66"/>
      <c r="K109" s="49"/>
      <c r="L109" s="58"/>
      <c r="M109" s="8"/>
      <c r="N109" s="109"/>
      <c r="O109" s="59"/>
      <c r="P109" s="52"/>
      <c r="Q109" s="52"/>
      <c r="R109" s="53"/>
      <c r="S109" s="53"/>
      <c r="T109" s="53"/>
    </row>
    <row r="110" spans="1:20" s="54" customFormat="1" x14ac:dyDescent="0.25">
      <c r="A110" s="56"/>
      <c r="B110" s="55"/>
      <c r="C110" s="49"/>
      <c r="D110" s="57"/>
      <c r="E110" s="58"/>
      <c r="F110" s="55"/>
      <c r="G110" s="66"/>
      <c r="H110" s="66"/>
      <c r="I110" s="66"/>
      <c r="J110" s="66"/>
      <c r="K110" s="49"/>
      <c r="L110" s="58"/>
      <c r="M110" s="8"/>
      <c r="N110" s="11"/>
      <c r="O110" s="59"/>
      <c r="P110" s="52"/>
      <c r="Q110" s="52"/>
      <c r="R110" s="53"/>
      <c r="S110" s="53"/>
      <c r="T110" s="53"/>
    </row>
    <row r="111" spans="1:20" s="54" customFormat="1" x14ac:dyDescent="0.25">
      <c r="A111" s="56"/>
      <c r="B111" s="55"/>
      <c r="C111" s="55"/>
      <c r="D111" s="57"/>
      <c r="E111" s="23"/>
      <c r="F111" s="55"/>
      <c r="G111" s="51"/>
      <c r="H111" s="66"/>
      <c r="I111" s="66"/>
      <c r="J111" s="66"/>
      <c r="K111" s="49"/>
      <c r="L111" s="58"/>
      <c r="M111" s="8"/>
      <c r="N111" s="11"/>
      <c r="O111" s="63"/>
      <c r="P111" s="52"/>
      <c r="Q111" s="52"/>
      <c r="R111" s="53"/>
      <c r="S111" s="53"/>
      <c r="T111" s="53"/>
    </row>
    <row r="112" spans="1:20" s="54" customFormat="1" x14ac:dyDescent="0.25">
      <c r="A112" s="56"/>
      <c r="B112" s="55"/>
      <c r="C112" s="49"/>
      <c r="D112" s="57"/>
      <c r="E112" s="23"/>
      <c r="F112" s="55"/>
      <c r="G112" s="51"/>
      <c r="H112" s="66"/>
      <c r="I112" s="66"/>
      <c r="J112" s="66"/>
      <c r="K112" s="49"/>
      <c r="L112" s="58"/>
      <c r="M112" s="8"/>
      <c r="N112" s="11"/>
      <c r="O112" s="49"/>
      <c r="P112" s="52"/>
      <c r="Q112" s="52"/>
      <c r="R112" s="53"/>
      <c r="S112" s="53"/>
      <c r="T112" s="53"/>
    </row>
    <row r="113" spans="1:20" s="54" customFormat="1" x14ac:dyDescent="0.25">
      <c r="A113" s="56"/>
      <c r="B113" s="49"/>
      <c r="C113" s="49"/>
      <c r="D113" s="50"/>
      <c r="E113" s="23"/>
      <c r="F113" s="55"/>
      <c r="G113" s="51"/>
      <c r="H113" s="66"/>
      <c r="I113" s="66"/>
      <c r="J113" s="66"/>
      <c r="K113" s="49"/>
      <c r="L113" s="58"/>
      <c r="M113" s="8"/>
      <c r="N113" s="11"/>
      <c r="O113" s="49"/>
      <c r="P113" s="52"/>
      <c r="Q113" s="52"/>
      <c r="R113" s="53"/>
      <c r="S113" s="53"/>
      <c r="T113" s="53"/>
    </row>
    <row r="114" spans="1:20" s="54" customFormat="1" x14ac:dyDescent="0.25">
      <c r="A114" s="56"/>
      <c r="B114" s="49"/>
      <c r="C114" s="49"/>
      <c r="D114" s="50"/>
      <c r="E114" s="23"/>
      <c r="F114" s="55"/>
      <c r="G114" s="51"/>
      <c r="H114" s="66"/>
      <c r="I114" s="66"/>
      <c r="J114" s="66"/>
      <c r="K114" s="49"/>
      <c r="L114" s="58"/>
      <c r="M114" s="8"/>
      <c r="N114" s="11"/>
      <c r="O114" s="49"/>
      <c r="P114" s="52"/>
      <c r="Q114" s="52"/>
      <c r="R114" s="53"/>
      <c r="S114" s="53"/>
      <c r="T114" s="53"/>
    </row>
    <row r="115" spans="1:20" s="54" customFormat="1" x14ac:dyDescent="0.25">
      <c r="A115" s="56"/>
      <c r="B115" s="49"/>
      <c r="C115" s="49"/>
      <c r="D115" s="50"/>
      <c r="E115" s="23"/>
      <c r="F115" s="55"/>
      <c r="G115" s="51"/>
      <c r="H115" s="66"/>
      <c r="I115" s="66"/>
      <c r="J115" s="66"/>
      <c r="K115" s="49"/>
      <c r="L115" s="58"/>
      <c r="M115" s="8"/>
      <c r="N115" s="11"/>
      <c r="O115" s="49"/>
      <c r="P115" s="52"/>
      <c r="Q115" s="52"/>
      <c r="R115" s="53"/>
      <c r="S115" s="53"/>
      <c r="T115" s="53"/>
    </row>
    <row r="116" spans="1:20" s="54" customFormat="1" x14ac:dyDescent="0.25">
      <c r="A116" s="56"/>
      <c r="B116" s="49"/>
      <c r="C116" s="49"/>
      <c r="D116" s="50"/>
      <c r="E116" s="23"/>
      <c r="F116" s="55"/>
      <c r="G116" s="51"/>
      <c r="H116" s="66"/>
      <c r="I116" s="66"/>
      <c r="J116" s="66"/>
      <c r="K116" s="49"/>
      <c r="L116" s="58"/>
      <c r="M116" s="8"/>
      <c r="N116" s="11"/>
      <c r="O116" s="49"/>
      <c r="P116" s="52"/>
      <c r="Q116" s="52"/>
      <c r="R116" s="53"/>
      <c r="S116" s="53"/>
      <c r="T116" s="53"/>
    </row>
    <row r="117" spans="1:20" s="54" customFormat="1" x14ac:dyDescent="0.25">
      <c r="A117" s="56"/>
      <c r="B117" s="49"/>
      <c r="C117" s="55"/>
      <c r="D117" s="50"/>
      <c r="E117" s="23"/>
      <c r="F117" s="55"/>
      <c r="G117" s="51"/>
      <c r="H117" s="66"/>
      <c r="I117" s="66"/>
      <c r="J117" s="66"/>
      <c r="K117" s="55"/>
      <c r="L117" s="58"/>
      <c r="M117" s="8"/>
      <c r="N117" s="11"/>
      <c r="O117" s="63"/>
      <c r="P117" s="52"/>
      <c r="Q117" s="52"/>
      <c r="R117" s="53"/>
      <c r="S117" s="53"/>
      <c r="T117" s="53"/>
    </row>
    <row r="118" spans="1:20" s="54" customFormat="1" x14ac:dyDescent="0.25">
      <c r="A118" s="56"/>
      <c r="B118" s="49"/>
      <c r="C118" s="49"/>
      <c r="D118" s="50"/>
      <c r="E118" s="24"/>
      <c r="F118" s="55"/>
      <c r="G118" s="51"/>
      <c r="H118" s="66"/>
      <c r="I118" s="66"/>
      <c r="J118" s="66"/>
      <c r="K118" s="55"/>
      <c r="L118" s="58"/>
      <c r="M118" s="8"/>
      <c r="N118" s="11"/>
      <c r="O118" s="63"/>
      <c r="P118" s="52"/>
      <c r="Q118" s="52"/>
      <c r="R118" s="53"/>
      <c r="S118" s="53"/>
      <c r="T118" s="53"/>
    </row>
    <row r="119" spans="1:20" s="54" customFormat="1" x14ac:dyDescent="0.25">
      <c r="A119" s="56"/>
      <c r="B119" s="49"/>
      <c r="C119" s="55"/>
      <c r="D119" s="50"/>
      <c r="E119" s="23"/>
      <c r="F119" s="55"/>
      <c r="G119" s="51"/>
      <c r="H119" s="66"/>
      <c r="I119" s="66"/>
      <c r="J119" s="66"/>
      <c r="K119" s="55"/>
      <c r="L119" s="58"/>
      <c r="M119" s="8"/>
      <c r="N119" s="11"/>
      <c r="O119" s="63"/>
      <c r="P119" s="52"/>
      <c r="Q119" s="52"/>
      <c r="R119" s="53"/>
      <c r="S119" s="53"/>
      <c r="T119" s="53"/>
    </row>
    <row r="120" spans="1:20" s="54" customFormat="1" x14ac:dyDescent="0.25">
      <c r="A120" s="56"/>
      <c r="B120" s="49"/>
      <c r="C120" s="49"/>
      <c r="D120" s="50"/>
      <c r="E120" s="23"/>
      <c r="F120" s="55"/>
      <c r="G120" s="51"/>
      <c r="H120" s="66"/>
      <c r="I120" s="66"/>
      <c r="J120" s="66"/>
      <c r="K120" s="55"/>
      <c r="L120" s="58"/>
      <c r="M120" s="8"/>
      <c r="N120" s="11"/>
      <c r="O120" s="63"/>
      <c r="P120" s="52"/>
      <c r="Q120" s="52"/>
      <c r="R120" s="53"/>
      <c r="S120" s="53"/>
      <c r="T120" s="53"/>
    </row>
    <row r="121" spans="1:20" s="54" customFormat="1" x14ac:dyDescent="0.25">
      <c r="A121" s="56"/>
      <c r="B121" s="49"/>
      <c r="C121" s="55"/>
      <c r="D121" s="50"/>
      <c r="E121" s="23"/>
      <c r="F121" s="55"/>
      <c r="G121" s="51"/>
      <c r="H121" s="66"/>
      <c r="I121" s="66"/>
      <c r="J121" s="66"/>
      <c r="K121" s="55"/>
      <c r="L121" s="58"/>
      <c r="M121" s="8"/>
      <c r="N121" s="11"/>
      <c r="O121" s="63"/>
      <c r="P121" s="52"/>
      <c r="Q121" s="52"/>
      <c r="R121" s="53"/>
      <c r="S121" s="53"/>
      <c r="T121" s="53"/>
    </row>
    <row r="122" spans="1:20" s="54" customFormat="1" x14ac:dyDescent="0.25">
      <c r="A122" s="56"/>
      <c r="B122" s="49"/>
      <c r="C122" s="49"/>
      <c r="D122" s="50"/>
      <c r="E122" s="23"/>
      <c r="F122" s="55"/>
      <c r="G122" s="51"/>
      <c r="H122" s="66"/>
      <c r="I122" s="66"/>
      <c r="J122" s="66"/>
      <c r="K122" s="55"/>
      <c r="L122" s="58"/>
      <c r="M122" s="8"/>
      <c r="N122" s="11"/>
      <c r="O122" s="63"/>
      <c r="P122" s="52"/>
      <c r="Q122" s="52"/>
      <c r="R122" s="53"/>
      <c r="S122" s="53"/>
      <c r="T122" s="53"/>
    </row>
    <row r="123" spans="1:20" s="54" customFormat="1" x14ac:dyDescent="0.25">
      <c r="A123" s="56"/>
      <c r="B123" s="49"/>
      <c r="C123" s="55"/>
      <c r="D123" s="50"/>
      <c r="E123" s="23"/>
      <c r="F123" s="55"/>
      <c r="G123" s="51"/>
      <c r="H123" s="66"/>
      <c r="I123" s="66"/>
      <c r="J123" s="66"/>
      <c r="K123" s="55"/>
      <c r="L123" s="58"/>
      <c r="M123" s="8"/>
      <c r="N123" s="11"/>
      <c r="O123" s="63"/>
      <c r="P123" s="52"/>
      <c r="Q123" s="52"/>
      <c r="R123" s="53"/>
      <c r="S123" s="53"/>
      <c r="T123" s="53"/>
    </row>
    <row r="124" spans="1:20" s="54" customFormat="1" ht="14.5" x14ac:dyDescent="0.25">
      <c r="A124" s="56"/>
      <c r="B124" s="49"/>
      <c r="C124" s="49"/>
      <c r="D124" s="50"/>
      <c r="E124" s="105"/>
      <c r="F124" s="55"/>
      <c r="G124" s="51"/>
      <c r="H124" s="66"/>
      <c r="I124" s="66"/>
      <c r="J124" s="66"/>
      <c r="K124" s="55"/>
      <c r="L124" s="58"/>
      <c r="M124" s="20"/>
      <c r="N124" s="22"/>
      <c r="O124" s="63"/>
      <c r="P124" s="52"/>
      <c r="Q124" s="52"/>
      <c r="R124" s="53"/>
      <c r="S124" s="53"/>
      <c r="T124" s="53"/>
    </row>
    <row r="125" spans="1:20" s="54" customFormat="1" x14ac:dyDescent="0.25">
      <c r="A125" s="56"/>
      <c r="B125" s="49"/>
      <c r="C125" s="49"/>
      <c r="D125" s="50"/>
      <c r="E125" s="23"/>
      <c r="F125" s="55"/>
      <c r="G125" s="51"/>
      <c r="H125" s="66"/>
      <c r="I125" s="66"/>
      <c r="J125" s="66"/>
      <c r="K125" s="55"/>
      <c r="L125" s="58"/>
      <c r="M125" s="8"/>
      <c r="N125" s="11"/>
      <c r="O125" s="63"/>
      <c r="P125" s="52"/>
      <c r="Q125" s="52"/>
      <c r="R125" s="53"/>
      <c r="S125" s="53"/>
      <c r="T125" s="53"/>
    </row>
    <row r="126" spans="1:20" s="54" customFormat="1" x14ac:dyDescent="0.25">
      <c r="A126" s="56"/>
      <c r="B126" s="49"/>
      <c r="C126" s="49"/>
      <c r="D126" s="50"/>
      <c r="E126" s="23"/>
      <c r="F126" s="55"/>
      <c r="G126" s="51"/>
      <c r="H126" s="66"/>
      <c r="I126" s="66"/>
      <c r="J126" s="66"/>
      <c r="K126" s="55"/>
      <c r="L126" s="58"/>
      <c r="M126" s="8"/>
      <c r="N126" s="11"/>
      <c r="O126" s="63"/>
      <c r="P126" s="52"/>
      <c r="Q126" s="52"/>
      <c r="R126" s="53"/>
      <c r="S126" s="53"/>
      <c r="T126" s="53"/>
    </row>
    <row r="127" spans="1:20" s="54" customFormat="1" x14ac:dyDescent="0.25">
      <c r="A127" s="56"/>
      <c r="B127" s="49"/>
      <c r="C127" s="49"/>
      <c r="D127" s="50"/>
      <c r="E127" s="23"/>
      <c r="F127" s="55"/>
      <c r="G127" s="51"/>
      <c r="H127" s="66"/>
      <c r="I127" s="66"/>
      <c r="J127" s="66"/>
      <c r="K127" s="55"/>
      <c r="L127" s="58"/>
      <c r="M127" s="8"/>
      <c r="N127" s="11"/>
      <c r="O127" s="63"/>
      <c r="P127" s="52"/>
      <c r="Q127" s="52"/>
      <c r="R127" s="53"/>
      <c r="S127" s="53"/>
      <c r="T127" s="53"/>
    </row>
    <row r="128" spans="1:20" s="54" customFormat="1" x14ac:dyDescent="0.25">
      <c r="A128" s="56"/>
      <c r="B128" s="49"/>
      <c r="C128" s="49"/>
      <c r="D128" s="50"/>
      <c r="E128" s="23"/>
      <c r="F128" s="55"/>
      <c r="G128" s="51"/>
      <c r="H128" s="66"/>
      <c r="I128" s="66"/>
      <c r="J128" s="66"/>
      <c r="K128" s="55"/>
      <c r="L128" s="58"/>
      <c r="M128" s="8"/>
      <c r="N128" s="11"/>
      <c r="O128" s="63"/>
      <c r="P128" s="52"/>
      <c r="Q128" s="52"/>
      <c r="R128" s="53"/>
      <c r="S128" s="53"/>
      <c r="T128" s="53"/>
    </row>
    <row r="129" spans="1:36" s="54" customFormat="1" x14ac:dyDescent="0.25">
      <c r="A129" s="56"/>
      <c r="B129" s="49"/>
      <c r="C129" s="49"/>
      <c r="D129" s="50"/>
      <c r="E129" s="23"/>
      <c r="F129" s="55"/>
      <c r="G129" s="51"/>
      <c r="H129" s="66"/>
      <c r="I129" s="66"/>
      <c r="J129" s="66"/>
      <c r="K129" s="55"/>
      <c r="L129" s="58"/>
      <c r="M129" s="8"/>
      <c r="N129" s="11"/>
      <c r="O129" s="63"/>
      <c r="P129" s="52"/>
      <c r="Q129" s="52"/>
      <c r="R129" s="53"/>
      <c r="S129" s="53"/>
      <c r="T129" s="53"/>
    </row>
    <row r="130" spans="1:36" s="54" customFormat="1" x14ac:dyDescent="0.25">
      <c r="A130" s="56"/>
      <c r="B130" s="49"/>
      <c r="C130" s="49"/>
      <c r="D130" s="50"/>
      <c r="E130" s="23"/>
      <c r="F130" s="55"/>
      <c r="G130" s="51"/>
      <c r="H130" s="66"/>
      <c r="I130" s="66"/>
      <c r="J130" s="66"/>
      <c r="K130" s="55"/>
      <c r="L130" s="58"/>
      <c r="M130" s="8"/>
      <c r="N130" s="11"/>
      <c r="O130" s="49"/>
      <c r="P130" s="52"/>
      <c r="Q130" s="52"/>
      <c r="R130" s="53"/>
      <c r="S130" s="53"/>
      <c r="T130" s="53"/>
    </row>
    <row r="131" spans="1:36" s="86" customFormat="1" x14ac:dyDescent="0.25">
      <c r="A131" s="56"/>
      <c r="B131" s="49"/>
      <c r="C131" s="49"/>
      <c r="D131" s="50"/>
      <c r="E131" s="23"/>
      <c r="F131" s="55"/>
      <c r="G131" s="51"/>
      <c r="H131" s="66"/>
      <c r="I131" s="66"/>
      <c r="J131" s="66"/>
      <c r="K131" s="55"/>
      <c r="L131" s="58"/>
      <c r="M131" s="8"/>
      <c r="N131" s="77"/>
      <c r="O131" s="106"/>
      <c r="P131" s="101"/>
      <c r="Q131" s="101"/>
      <c r="R131" s="102"/>
      <c r="S131" s="102"/>
      <c r="T131" s="102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</row>
    <row r="132" spans="1:36" s="86" customFormat="1" x14ac:dyDescent="0.25">
      <c r="A132" s="56"/>
      <c r="B132" s="49"/>
      <c r="C132" s="49"/>
      <c r="D132" s="50"/>
      <c r="E132" s="23"/>
      <c r="F132" s="55"/>
      <c r="G132" s="51"/>
      <c r="H132" s="66"/>
      <c r="I132" s="66"/>
      <c r="J132" s="66"/>
      <c r="K132" s="55"/>
      <c r="L132" s="58"/>
      <c r="M132" s="8"/>
      <c r="N132" s="77"/>
      <c r="O132" s="106"/>
      <c r="P132" s="101"/>
      <c r="Q132" s="101"/>
      <c r="R132" s="102"/>
      <c r="S132" s="102"/>
      <c r="T132" s="102"/>
      <c r="U132" s="103"/>
      <c r="V132" s="103"/>
    </row>
    <row r="133" spans="1:36" s="54" customFormat="1" ht="12" x14ac:dyDescent="0.25">
      <c r="A133" s="56"/>
      <c r="B133" s="49"/>
      <c r="C133" s="49"/>
      <c r="D133" s="50"/>
      <c r="E133" s="85"/>
      <c r="F133" s="55"/>
      <c r="G133" s="51"/>
      <c r="H133" s="66"/>
      <c r="I133" s="66"/>
      <c r="J133" s="66"/>
      <c r="K133" s="55"/>
      <c r="L133" s="58"/>
      <c r="M133" s="8"/>
      <c r="N133" s="11"/>
      <c r="O133" s="63"/>
      <c r="P133" s="52"/>
      <c r="Q133" s="52"/>
      <c r="R133" s="53"/>
      <c r="S133" s="53"/>
      <c r="T133" s="53"/>
    </row>
    <row r="134" spans="1:36" s="54" customFormat="1" x14ac:dyDescent="0.25">
      <c r="A134" s="56"/>
      <c r="B134" s="49"/>
      <c r="C134" s="49"/>
      <c r="D134" s="50"/>
      <c r="E134" s="23"/>
      <c r="F134" s="55"/>
      <c r="G134" s="66"/>
      <c r="H134" s="66"/>
      <c r="I134" s="66"/>
      <c r="J134" s="66"/>
      <c r="K134" s="49"/>
      <c r="L134" s="23"/>
      <c r="M134" s="20"/>
      <c r="N134" s="22"/>
      <c r="O134" s="52"/>
      <c r="P134" s="52"/>
      <c r="Q134" s="52"/>
      <c r="R134" s="53"/>
      <c r="S134" s="53"/>
      <c r="T134" s="53"/>
    </row>
    <row r="135" spans="1:36" s="54" customFormat="1" x14ac:dyDescent="0.25">
      <c r="A135" s="56"/>
      <c r="B135" s="49"/>
      <c r="C135" s="55"/>
      <c r="D135" s="50"/>
      <c r="E135" s="23"/>
      <c r="F135" s="55"/>
      <c r="G135" s="51"/>
      <c r="H135" s="66"/>
      <c r="I135" s="66"/>
      <c r="J135" s="66"/>
      <c r="K135" s="49"/>
      <c r="L135" s="23"/>
      <c r="M135" s="20"/>
      <c r="N135" s="22"/>
      <c r="O135" s="52"/>
      <c r="P135" s="52"/>
      <c r="Q135" s="52"/>
      <c r="R135" s="53"/>
      <c r="S135" s="53"/>
      <c r="T135" s="53"/>
    </row>
    <row r="136" spans="1:36" s="54" customFormat="1" x14ac:dyDescent="0.25">
      <c r="A136" s="56"/>
      <c r="B136" s="49"/>
      <c r="C136" s="49"/>
      <c r="D136" s="50"/>
      <c r="E136" s="23"/>
      <c r="F136" s="55"/>
      <c r="G136" s="51"/>
      <c r="H136" s="66"/>
      <c r="I136" s="66"/>
      <c r="J136" s="66"/>
      <c r="K136" s="49"/>
      <c r="L136" s="23"/>
      <c r="M136" s="20"/>
      <c r="N136" s="22"/>
      <c r="O136" s="52"/>
      <c r="P136" s="52"/>
      <c r="Q136" s="52"/>
      <c r="R136" s="53"/>
      <c r="S136" s="53"/>
      <c r="T136" s="53"/>
    </row>
    <row r="137" spans="1:36" s="54" customFormat="1" x14ac:dyDescent="0.25">
      <c r="A137" s="56"/>
      <c r="B137" s="49"/>
      <c r="C137" s="49"/>
      <c r="D137" s="50"/>
      <c r="E137" s="23"/>
      <c r="F137" s="55"/>
      <c r="G137" s="51"/>
      <c r="H137" s="66"/>
      <c r="I137" s="66"/>
      <c r="J137" s="66"/>
      <c r="K137" s="49"/>
      <c r="L137" s="23"/>
      <c r="M137" s="20"/>
      <c r="N137" s="22"/>
      <c r="O137" s="52"/>
      <c r="P137" s="52"/>
      <c r="Q137" s="52"/>
      <c r="R137" s="53"/>
      <c r="S137" s="53"/>
      <c r="T137" s="53"/>
    </row>
    <row r="138" spans="1:36" s="54" customFormat="1" x14ac:dyDescent="0.25">
      <c r="A138" s="56"/>
      <c r="B138" s="49"/>
      <c r="C138" s="49"/>
      <c r="D138" s="50"/>
      <c r="E138" s="23"/>
      <c r="F138" s="55"/>
      <c r="G138" s="51"/>
      <c r="H138" s="66"/>
      <c r="I138" s="66"/>
      <c r="J138" s="66"/>
      <c r="K138" s="49"/>
      <c r="L138" s="23"/>
      <c r="M138" s="20"/>
      <c r="N138" s="22"/>
      <c r="O138" s="52"/>
      <c r="P138" s="52"/>
      <c r="Q138" s="52"/>
      <c r="R138" s="53"/>
      <c r="S138" s="53"/>
      <c r="T138" s="53"/>
    </row>
    <row r="139" spans="1:36" s="54" customFormat="1" x14ac:dyDescent="0.25">
      <c r="A139" s="56"/>
      <c r="B139" s="49"/>
      <c r="C139" s="49"/>
      <c r="D139" s="50"/>
      <c r="E139" s="23"/>
      <c r="F139" s="55"/>
      <c r="G139" s="51"/>
      <c r="H139" s="66"/>
      <c r="I139" s="66"/>
      <c r="J139" s="66"/>
      <c r="K139" s="49"/>
      <c r="L139" s="23"/>
      <c r="M139" s="20"/>
      <c r="N139" s="22"/>
      <c r="O139" s="52"/>
      <c r="P139" s="52"/>
      <c r="Q139" s="52"/>
      <c r="R139" s="53"/>
      <c r="S139" s="53"/>
      <c r="T139" s="53"/>
    </row>
    <row r="140" spans="1:36" s="47" customFormat="1" x14ac:dyDescent="0.25">
      <c r="A140" s="56"/>
      <c r="B140" s="49"/>
      <c r="C140" s="49"/>
      <c r="D140" s="50"/>
      <c r="E140" s="23"/>
      <c r="F140" s="55"/>
      <c r="G140" s="51"/>
      <c r="H140" s="66"/>
      <c r="I140" s="66"/>
      <c r="J140" s="66"/>
      <c r="K140" s="49"/>
      <c r="L140" s="23"/>
      <c r="M140" s="20"/>
      <c r="N140" s="22"/>
      <c r="O140" s="52"/>
      <c r="P140" s="52"/>
      <c r="Q140" s="52"/>
      <c r="R140" s="53"/>
      <c r="S140" s="53"/>
      <c r="T140" s="53"/>
      <c r="U140" s="54"/>
      <c r="V140" s="54"/>
    </row>
    <row r="141" spans="1:36" s="64" customFormat="1" x14ac:dyDescent="0.25">
      <c r="A141" s="56"/>
      <c r="B141" s="55"/>
      <c r="C141" s="55"/>
      <c r="D141" s="57"/>
      <c r="E141" s="58"/>
      <c r="F141" s="55"/>
      <c r="G141" s="66"/>
      <c r="H141" s="66"/>
      <c r="I141" s="66"/>
      <c r="J141" s="66"/>
      <c r="K141" s="55"/>
      <c r="L141" s="58"/>
      <c r="M141" s="20"/>
      <c r="N141" s="19"/>
      <c r="O141" s="59"/>
      <c r="P141" s="52"/>
      <c r="Q141" s="52"/>
      <c r="R141" s="53"/>
      <c r="S141" s="53"/>
      <c r="T141" s="53"/>
    </row>
    <row r="142" spans="1:36" s="54" customFormat="1" x14ac:dyDescent="0.25">
      <c r="A142" s="56"/>
      <c r="B142" s="55"/>
      <c r="C142" s="55"/>
      <c r="D142" s="57"/>
      <c r="E142" s="71"/>
      <c r="F142" s="55"/>
      <c r="G142" s="55"/>
      <c r="H142" s="55"/>
      <c r="I142" s="55"/>
      <c r="J142" s="55"/>
      <c r="K142" s="55"/>
      <c r="L142" s="66"/>
      <c r="M142" s="8"/>
      <c r="N142" s="10"/>
      <c r="O142" s="67"/>
      <c r="P142" s="52"/>
      <c r="Q142" s="52"/>
      <c r="R142" s="53"/>
      <c r="S142" s="53"/>
      <c r="T142" s="53"/>
    </row>
    <row r="143" spans="1:36" s="54" customFormat="1" x14ac:dyDescent="0.25">
      <c r="A143" s="56"/>
      <c r="B143" s="55"/>
      <c r="C143" s="55"/>
      <c r="D143" s="57"/>
      <c r="E143" s="58"/>
      <c r="F143" s="55"/>
      <c r="G143" s="55"/>
      <c r="H143" s="55"/>
      <c r="I143" s="55"/>
      <c r="J143" s="55"/>
      <c r="K143" s="55"/>
      <c r="L143" s="66"/>
      <c r="M143" s="8"/>
      <c r="N143" s="10"/>
      <c r="O143" s="55"/>
      <c r="P143" s="52"/>
      <c r="Q143" s="52"/>
      <c r="R143" s="53"/>
      <c r="S143" s="53"/>
      <c r="T143" s="53"/>
    </row>
    <row r="144" spans="1:36" s="54" customFormat="1" x14ac:dyDescent="0.25">
      <c r="A144" s="56"/>
      <c r="B144" s="55"/>
      <c r="C144" s="55"/>
      <c r="D144" s="57"/>
      <c r="E144" s="58"/>
      <c r="F144" s="55"/>
      <c r="G144" s="55"/>
      <c r="H144" s="55"/>
      <c r="I144" s="55"/>
      <c r="J144" s="55"/>
      <c r="K144" s="55"/>
      <c r="L144" s="66"/>
      <c r="M144" s="8"/>
      <c r="N144" s="10"/>
      <c r="O144" s="55"/>
      <c r="P144" s="52"/>
      <c r="Q144" s="52"/>
      <c r="R144" s="53"/>
      <c r="S144" s="53"/>
      <c r="T144" s="53"/>
    </row>
    <row r="145" spans="1:20" s="54" customFormat="1" x14ac:dyDescent="0.25">
      <c r="A145" s="56"/>
      <c r="B145" s="55"/>
      <c r="C145" s="55"/>
      <c r="D145" s="57"/>
      <c r="E145" s="58"/>
      <c r="F145" s="55"/>
      <c r="G145" s="66"/>
      <c r="H145" s="66"/>
      <c r="I145" s="66"/>
      <c r="J145" s="66"/>
      <c r="K145" s="55"/>
      <c r="L145" s="58"/>
      <c r="M145" s="8"/>
      <c r="N145" s="11"/>
      <c r="O145" s="11"/>
      <c r="P145" s="52"/>
      <c r="Q145" s="52"/>
      <c r="R145" s="53"/>
      <c r="S145" s="53"/>
      <c r="T145" s="53"/>
    </row>
    <row r="146" spans="1:20" s="54" customFormat="1" x14ac:dyDescent="0.25">
      <c r="A146" s="56"/>
      <c r="B146" s="55"/>
      <c r="C146" s="55"/>
      <c r="D146" s="57"/>
      <c r="E146" s="58"/>
      <c r="F146" s="55"/>
      <c r="G146" s="66"/>
      <c r="H146" s="66"/>
      <c r="I146" s="66"/>
      <c r="J146" s="66"/>
      <c r="K146" s="55"/>
      <c r="L146" s="58"/>
      <c r="M146" s="8"/>
      <c r="N146" s="11"/>
      <c r="O146" s="55"/>
      <c r="P146" s="52"/>
      <c r="Q146" s="52"/>
      <c r="R146" s="53"/>
      <c r="S146" s="53"/>
      <c r="T146" s="53"/>
    </row>
    <row r="147" spans="1:20" s="54" customFormat="1" x14ac:dyDescent="0.25">
      <c r="A147" s="56"/>
      <c r="B147" s="55"/>
      <c r="C147" s="55"/>
      <c r="D147" s="57"/>
      <c r="E147" s="58"/>
      <c r="F147" s="55"/>
      <c r="G147" s="66"/>
      <c r="H147" s="66"/>
      <c r="I147" s="66"/>
      <c r="J147" s="66"/>
      <c r="K147" s="55"/>
      <c r="L147" s="58"/>
      <c r="M147" s="8"/>
      <c r="N147" s="11"/>
      <c r="O147" s="55"/>
      <c r="P147" s="52"/>
      <c r="Q147" s="52"/>
      <c r="R147" s="53"/>
      <c r="S147" s="53"/>
      <c r="T147" s="53"/>
    </row>
    <row r="148" spans="1:20" s="54" customFormat="1" x14ac:dyDescent="0.25">
      <c r="A148" s="56"/>
      <c r="B148" s="49"/>
      <c r="C148" s="49"/>
      <c r="D148" s="50"/>
      <c r="E148" s="23"/>
      <c r="F148" s="55"/>
      <c r="G148" s="51"/>
      <c r="H148" s="66"/>
      <c r="I148" s="66"/>
      <c r="J148" s="66"/>
      <c r="K148" s="49"/>
      <c r="L148" s="58"/>
      <c r="M148" s="8"/>
      <c r="N148" s="11"/>
      <c r="O148" s="49"/>
      <c r="P148" s="52"/>
      <c r="Q148" s="52"/>
      <c r="R148" s="53"/>
      <c r="S148" s="53"/>
      <c r="T148" s="53"/>
    </row>
    <row r="149" spans="1:20" s="54" customFormat="1" x14ac:dyDescent="0.25">
      <c r="A149" s="56"/>
      <c r="B149" s="49"/>
      <c r="C149" s="49"/>
      <c r="D149" s="50"/>
      <c r="E149" s="23"/>
      <c r="F149" s="55"/>
      <c r="G149" s="51"/>
      <c r="H149" s="66"/>
      <c r="I149" s="66"/>
      <c r="J149" s="66"/>
      <c r="K149" s="49"/>
      <c r="L149" s="23"/>
      <c r="M149" s="8"/>
      <c r="N149" s="11"/>
      <c r="O149" s="49"/>
      <c r="P149" s="52"/>
      <c r="Q149" s="52"/>
      <c r="R149" s="53"/>
      <c r="S149" s="53"/>
      <c r="T149" s="53"/>
    </row>
    <row r="150" spans="1:20" s="54" customFormat="1" x14ac:dyDescent="0.25">
      <c r="A150" s="56"/>
      <c r="B150" s="49"/>
      <c r="C150" s="55"/>
      <c r="D150" s="50"/>
      <c r="E150" s="23"/>
      <c r="F150" s="55"/>
      <c r="G150" s="51"/>
      <c r="H150" s="66"/>
      <c r="I150" s="66"/>
      <c r="J150" s="66"/>
      <c r="K150" s="49"/>
      <c r="L150" s="23"/>
      <c r="M150" s="8"/>
      <c r="N150" s="11"/>
      <c r="O150" s="49"/>
      <c r="P150" s="52"/>
      <c r="Q150" s="52"/>
      <c r="R150" s="53"/>
      <c r="S150" s="53"/>
      <c r="T150" s="53"/>
    </row>
    <row r="151" spans="1:20" s="54" customFormat="1" x14ac:dyDescent="0.25">
      <c r="A151" s="56"/>
      <c r="B151" s="49"/>
      <c r="C151" s="55"/>
      <c r="D151" s="50"/>
      <c r="E151" s="23"/>
      <c r="F151" s="55"/>
      <c r="G151" s="51"/>
      <c r="H151" s="66"/>
      <c r="I151" s="66"/>
      <c r="J151" s="66"/>
      <c r="K151" s="49"/>
      <c r="L151" s="23"/>
      <c r="M151" s="20"/>
      <c r="N151" s="11"/>
      <c r="O151" s="49"/>
      <c r="P151" s="52"/>
      <c r="Q151" s="52"/>
      <c r="R151" s="53"/>
      <c r="S151" s="53"/>
      <c r="T151" s="53"/>
    </row>
    <row r="152" spans="1:20" s="54" customFormat="1" ht="84.65" customHeight="1" x14ac:dyDescent="0.25">
      <c r="A152" s="56"/>
      <c r="B152" s="49"/>
      <c r="C152" s="49"/>
      <c r="D152" s="50"/>
      <c r="E152" s="23"/>
      <c r="F152" s="49"/>
      <c r="G152" s="51"/>
      <c r="H152" s="66"/>
      <c r="I152" s="66"/>
      <c r="J152" s="66"/>
      <c r="K152" s="49"/>
      <c r="L152" s="23"/>
      <c r="M152" s="20"/>
      <c r="N152" s="11"/>
      <c r="O152" s="49"/>
      <c r="P152" s="52"/>
      <c r="Q152" s="52"/>
      <c r="R152" s="53"/>
      <c r="S152" s="53"/>
      <c r="T152" s="53"/>
    </row>
    <row r="153" spans="1:20" s="54" customFormat="1" x14ac:dyDescent="0.25">
      <c r="A153" s="56"/>
      <c r="B153" s="49"/>
      <c r="C153" s="49"/>
      <c r="D153" s="50"/>
      <c r="E153" s="23"/>
      <c r="F153" s="55"/>
      <c r="G153" s="51"/>
      <c r="H153" s="66"/>
      <c r="I153" s="66"/>
      <c r="J153" s="66"/>
      <c r="K153" s="49"/>
      <c r="L153" s="58"/>
      <c r="M153" s="8"/>
      <c r="N153" s="11"/>
      <c r="O153" s="49"/>
      <c r="P153" s="52"/>
      <c r="Q153" s="52"/>
      <c r="R153" s="53"/>
      <c r="S153" s="53"/>
      <c r="T153" s="53"/>
    </row>
    <row r="154" spans="1:20" s="54" customFormat="1" x14ac:dyDescent="0.25">
      <c r="A154" s="56"/>
      <c r="B154" s="49"/>
      <c r="C154" s="49"/>
      <c r="D154" s="50"/>
      <c r="E154" s="23"/>
      <c r="F154" s="55"/>
      <c r="G154" s="51"/>
      <c r="H154" s="66"/>
      <c r="I154" s="66"/>
      <c r="J154" s="66"/>
      <c r="K154" s="49"/>
      <c r="L154" s="58"/>
      <c r="M154" s="8"/>
      <c r="N154" s="11"/>
      <c r="O154" s="49"/>
      <c r="P154" s="52"/>
      <c r="Q154" s="52"/>
      <c r="R154" s="53"/>
      <c r="S154" s="53"/>
      <c r="T154" s="53"/>
    </row>
    <row r="155" spans="1:20" s="54" customFormat="1" x14ac:dyDescent="0.25">
      <c r="A155" s="56"/>
      <c r="B155" s="49"/>
      <c r="C155" s="49"/>
      <c r="D155" s="50"/>
      <c r="E155" s="23"/>
      <c r="F155" s="55"/>
      <c r="G155" s="51"/>
      <c r="H155" s="66"/>
      <c r="I155" s="66"/>
      <c r="J155" s="66"/>
      <c r="K155" s="55"/>
      <c r="L155" s="58"/>
      <c r="M155" s="20"/>
      <c r="N155" s="62"/>
      <c r="O155" s="49"/>
      <c r="P155" s="52"/>
      <c r="Q155" s="52"/>
      <c r="R155" s="53"/>
      <c r="S155" s="53"/>
      <c r="T155" s="53"/>
    </row>
    <row r="156" spans="1:20" s="54" customFormat="1" x14ac:dyDescent="0.25">
      <c r="A156" s="56"/>
      <c r="B156" s="49"/>
      <c r="C156" s="49"/>
      <c r="D156" s="50"/>
      <c r="E156" s="23"/>
      <c r="F156" s="55"/>
      <c r="G156" s="51"/>
      <c r="H156" s="66"/>
      <c r="I156" s="66"/>
      <c r="J156" s="66"/>
      <c r="K156" s="55"/>
      <c r="L156" s="58"/>
      <c r="M156" s="8"/>
      <c r="N156" s="62"/>
      <c r="O156" s="49"/>
      <c r="P156" s="52"/>
      <c r="Q156" s="52"/>
      <c r="R156" s="53"/>
      <c r="S156" s="53"/>
      <c r="T156" s="53"/>
    </row>
    <row r="157" spans="1:20" s="54" customFormat="1" x14ac:dyDescent="0.25">
      <c r="A157" s="56"/>
      <c r="B157" s="49"/>
      <c r="C157" s="55"/>
      <c r="D157" s="50"/>
      <c r="E157" s="23"/>
      <c r="F157" s="55"/>
      <c r="G157" s="51"/>
      <c r="H157" s="66"/>
      <c r="I157" s="66"/>
      <c r="J157" s="66"/>
      <c r="K157" s="55"/>
      <c r="L157" s="58"/>
      <c r="M157" s="8"/>
      <c r="N157" s="62"/>
      <c r="O157" s="49"/>
      <c r="P157" s="52"/>
      <c r="Q157" s="52"/>
      <c r="R157" s="53"/>
      <c r="S157" s="53"/>
      <c r="T157" s="53"/>
    </row>
    <row r="158" spans="1:20" s="54" customFormat="1" x14ac:dyDescent="0.25">
      <c r="A158" s="56"/>
      <c r="B158" s="49"/>
      <c r="C158" s="55"/>
      <c r="D158" s="50"/>
      <c r="E158" s="23"/>
      <c r="F158" s="55"/>
      <c r="G158" s="51"/>
      <c r="H158" s="66"/>
      <c r="I158" s="66"/>
      <c r="J158" s="66"/>
      <c r="K158" s="55"/>
      <c r="L158" s="58"/>
      <c r="M158" s="8"/>
      <c r="N158" s="62"/>
      <c r="O158" s="49"/>
      <c r="P158" s="52"/>
      <c r="Q158" s="52"/>
      <c r="R158" s="53"/>
      <c r="S158" s="53"/>
      <c r="T158" s="53"/>
    </row>
    <row r="159" spans="1:20" s="54" customFormat="1" x14ac:dyDescent="0.25">
      <c r="A159" s="56"/>
      <c r="B159" s="49"/>
      <c r="C159" s="55"/>
      <c r="D159" s="50"/>
      <c r="E159" s="23"/>
      <c r="F159" s="55"/>
      <c r="G159" s="51"/>
      <c r="H159" s="66"/>
      <c r="I159" s="66"/>
      <c r="J159" s="66"/>
      <c r="K159" s="49"/>
      <c r="L159" s="58"/>
      <c r="M159" s="8"/>
      <c r="N159" s="62"/>
      <c r="O159" s="49"/>
      <c r="P159" s="52"/>
      <c r="Q159" s="52"/>
      <c r="R159" s="53"/>
      <c r="S159" s="53"/>
      <c r="T159" s="53"/>
    </row>
    <row r="160" spans="1:20" s="54" customFormat="1" x14ac:dyDescent="0.25">
      <c r="A160" s="56"/>
      <c r="B160" s="49"/>
      <c r="C160" s="49"/>
      <c r="D160" s="50"/>
      <c r="E160" s="23"/>
      <c r="F160" s="55"/>
      <c r="G160" s="51"/>
      <c r="H160" s="66"/>
      <c r="I160" s="66"/>
      <c r="J160" s="66"/>
      <c r="K160" s="55"/>
      <c r="L160" s="58"/>
      <c r="M160" s="8"/>
      <c r="N160" s="11"/>
      <c r="O160" s="49"/>
      <c r="P160" s="52"/>
      <c r="Q160" s="52"/>
      <c r="R160" s="53"/>
      <c r="S160" s="53"/>
      <c r="T160" s="53"/>
    </row>
    <row r="161" spans="1:20" s="54" customFormat="1" x14ac:dyDescent="0.25">
      <c r="A161" s="56"/>
      <c r="B161" s="49"/>
      <c r="C161" s="49"/>
      <c r="D161" s="50"/>
      <c r="E161" s="23"/>
      <c r="F161" s="55"/>
      <c r="G161" s="51"/>
      <c r="H161" s="66"/>
      <c r="I161" s="66"/>
      <c r="J161" s="66"/>
      <c r="K161" s="55"/>
      <c r="L161" s="58"/>
      <c r="M161" s="8"/>
      <c r="N161" s="62"/>
      <c r="O161" s="49"/>
      <c r="P161" s="52"/>
      <c r="Q161" s="52"/>
      <c r="R161" s="53"/>
      <c r="S161" s="53"/>
      <c r="T161" s="53"/>
    </row>
    <row r="162" spans="1:20" s="54" customFormat="1" x14ac:dyDescent="0.25">
      <c r="A162" s="56"/>
      <c r="B162" s="49"/>
      <c r="C162" s="49"/>
      <c r="D162" s="50"/>
      <c r="E162" s="23"/>
      <c r="F162" s="49"/>
      <c r="G162" s="51"/>
      <c r="H162" s="66"/>
      <c r="I162" s="66"/>
      <c r="J162" s="66"/>
      <c r="K162" s="55"/>
      <c r="L162" s="58"/>
      <c r="M162" s="8"/>
      <c r="N162" s="62"/>
      <c r="O162" s="49"/>
      <c r="P162" s="52"/>
      <c r="Q162" s="52"/>
      <c r="R162" s="53"/>
      <c r="S162" s="53"/>
      <c r="T162" s="53"/>
    </row>
    <row r="163" spans="1:20" s="54" customFormat="1" x14ac:dyDescent="0.25">
      <c r="A163" s="56"/>
      <c r="B163" s="49"/>
      <c r="C163" s="49"/>
      <c r="D163" s="50"/>
      <c r="E163" s="23"/>
      <c r="F163" s="49"/>
      <c r="G163" s="51"/>
      <c r="H163" s="66"/>
      <c r="I163" s="66"/>
      <c r="J163" s="66"/>
      <c r="K163" s="55"/>
      <c r="L163" s="58"/>
      <c r="M163" s="8"/>
      <c r="N163" s="62"/>
      <c r="O163" s="49"/>
      <c r="P163" s="52"/>
      <c r="Q163" s="52"/>
      <c r="R163" s="53"/>
      <c r="S163" s="53"/>
      <c r="T163" s="53"/>
    </row>
    <row r="164" spans="1:20" s="54" customFormat="1" x14ac:dyDescent="0.25">
      <c r="A164" s="56"/>
      <c r="B164" s="49"/>
      <c r="C164" s="49"/>
      <c r="D164" s="50"/>
      <c r="E164" s="23"/>
      <c r="F164" s="49"/>
      <c r="G164" s="51"/>
      <c r="H164" s="66"/>
      <c r="I164" s="66"/>
      <c r="J164" s="66"/>
      <c r="K164" s="55"/>
      <c r="L164" s="58"/>
      <c r="M164" s="8"/>
      <c r="N164" s="62"/>
      <c r="O164" s="49"/>
      <c r="P164" s="52"/>
      <c r="Q164" s="52"/>
      <c r="R164" s="53"/>
      <c r="S164" s="53"/>
      <c r="T164" s="53"/>
    </row>
    <row r="165" spans="1:20" s="54" customFormat="1" x14ac:dyDescent="0.25">
      <c r="A165" s="56"/>
      <c r="B165" s="49"/>
      <c r="C165" s="49"/>
      <c r="D165" s="50"/>
      <c r="E165" s="23"/>
      <c r="F165" s="49"/>
      <c r="G165" s="51"/>
      <c r="H165" s="66"/>
      <c r="I165" s="66"/>
      <c r="J165" s="66"/>
      <c r="K165" s="55"/>
      <c r="L165" s="58"/>
      <c r="M165" s="8"/>
      <c r="N165" s="62"/>
      <c r="O165" s="49"/>
      <c r="P165" s="52"/>
      <c r="Q165" s="52"/>
      <c r="R165" s="53"/>
      <c r="S165" s="53"/>
      <c r="T165" s="53"/>
    </row>
    <row r="166" spans="1:20" s="54" customFormat="1" x14ac:dyDescent="0.25">
      <c r="A166" s="57"/>
      <c r="B166" s="55"/>
      <c r="C166" s="55"/>
      <c r="D166" s="57"/>
      <c r="E166" s="58"/>
      <c r="F166" s="72"/>
      <c r="G166" s="66"/>
      <c r="H166" s="66"/>
      <c r="I166" s="66"/>
      <c r="J166" s="66"/>
      <c r="K166" s="55"/>
      <c r="L166" s="58"/>
      <c r="M166" s="20"/>
      <c r="N166" s="21"/>
      <c r="O166" s="19"/>
      <c r="P166" s="73"/>
      <c r="Q166" s="73"/>
      <c r="R166" s="70"/>
      <c r="S166" s="70"/>
      <c r="T166" s="70"/>
    </row>
    <row r="167" spans="1:20" s="54" customFormat="1" x14ac:dyDescent="0.25">
      <c r="A167" s="57"/>
      <c r="B167" s="55"/>
      <c r="C167" s="55"/>
      <c r="D167" s="57"/>
      <c r="E167" s="58"/>
      <c r="F167" s="72"/>
      <c r="G167" s="66"/>
      <c r="H167" s="66"/>
      <c r="I167" s="66"/>
      <c r="J167" s="66"/>
      <c r="K167" s="55"/>
      <c r="L167" s="58"/>
      <c r="M167" s="20"/>
      <c r="N167" s="21"/>
      <c r="O167" s="19"/>
      <c r="P167" s="73"/>
      <c r="Q167" s="73"/>
      <c r="R167" s="70"/>
      <c r="S167" s="70"/>
      <c r="T167" s="70"/>
    </row>
    <row r="168" spans="1:20" s="54" customFormat="1" x14ac:dyDescent="0.25">
      <c r="A168" s="57"/>
      <c r="B168" s="55"/>
      <c r="C168" s="55"/>
      <c r="D168" s="57"/>
      <c r="E168" s="58"/>
      <c r="F168" s="72"/>
      <c r="G168" s="66"/>
      <c r="H168" s="66"/>
      <c r="I168" s="66"/>
      <c r="J168" s="66"/>
      <c r="K168" s="55"/>
      <c r="L168" s="58"/>
      <c r="M168" s="20"/>
      <c r="N168" s="21"/>
      <c r="O168" s="19"/>
      <c r="P168" s="73"/>
      <c r="Q168" s="73"/>
      <c r="R168" s="70"/>
      <c r="S168" s="70"/>
      <c r="T168" s="70"/>
    </row>
    <row r="169" spans="1:20" s="54" customFormat="1" x14ac:dyDescent="0.25">
      <c r="A169" s="56"/>
      <c r="B169" s="49"/>
      <c r="C169" s="55"/>
      <c r="D169" s="50"/>
      <c r="E169" s="23"/>
      <c r="F169" s="72"/>
      <c r="G169" s="51"/>
      <c r="H169" s="66"/>
      <c r="I169" s="66"/>
      <c r="J169" s="66"/>
      <c r="K169" s="55"/>
      <c r="L169" s="58"/>
      <c r="M169" s="20"/>
      <c r="N169" s="21"/>
      <c r="O169" s="74"/>
      <c r="P169" s="73"/>
      <c r="Q169" s="73"/>
      <c r="R169" s="70"/>
      <c r="S169" s="70"/>
      <c r="T169" s="70"/>
    </row>
    <row r="170" spans="1:20" s="54" customFormat="1" x14ac:dyDescent="0.25">
      <c r="A170" s="57"/>
      <c r="B170" s="55"/>
      <c r="C170" s="55"/>
      <c r="D170" s="57"/>
      <c r="E170" s="58"/>
      <c r="F170" s="72"/>
      <c r="G170" s="66"/>
      <c r="H170" s="66"/>
      <c r="I170" s="66"/>
      <c r="J170" s="66"/>
      <c r="K170" s="55"/>
      <c r="L170" s="58"/>
      <c r="M170" s="20"/>
      <c r="N170" s="21"/>
      <c r="O170" s="19"/>
      <c r="P170" s="73"/>
      <c r="Q170" s="73"/>
      <c r="R170" s="70"/>
      <c r="S170" s="70"/>
      <c r="T170" s="70"/>
    </row>
    <row r="171" spans="1:20" s="54" customFormat="1" x14ac:dyDescent="0.25">
      <c r="A171" s="57"/>
      <c r="B171" s="55"/>
      <c r="C171" s="55"/>
      <c r="D171" s="57"/>
      <c r="E171" s="58"/>
      <c r="F171" s="72"/>
      <c r="G171" s="66"/>
      <c r="H171" s="66"/>
      <c r="I171" s="66"/>
      <c r="J171" s="66"/>
      <c r="K171" s="55"/>
      <c r="L171" s="58"/>
      <c r="M171" s="20"/>
      <c r="N171" s="21"/>
      <c r="O171" s="19"/>
      <c r="P171" s="73"/>
      <c r="Q171" s="73"/>
      <c r="R171" s="70"/>
      <c r="S171" s="70"/>
      <c r="T171" s="70"/>
    </row>
    <row r="172" spans="1:20" s="54" customFormat="1" x14ac:dyDescent="0.25">
      <c r="A172" s="56"/>
      <c r="B172" s="55"/>
      <c r="C172" s="55"/>
      <c r="D172" s="57"/>
      <c r="E172" s="58"/>
      <c r="F172" s="72"/>
      <c r="G172" s="66"/>
      <c r="H172" s="66"/>
      <c r="I172" s="66"/>
      <c r="J172" s="66"/>
      <c r="K172" s="55"/>
      <c r="L172" s="58"/>
      <c r="M172" s="20"/>
      <c r="N172" s="21"/>
      <c r="O172" s="74"/>
      <c r="P172" s="73"/>
      <c r="Q172" s="73"/>
      <c r="R172" s="70"/>
      <c r="S172" s="70"/>
      <c r="T172" s="70"/>
    </row>
    <row r="173" spans="1:20" s="54" customFormat="1" x14ac:dyDescent="0.25">
      <c r="A173" s="56"/>
      <c r="B173" s="55"/>
      <c r="C173" s="55"/>
      <c r="D173" s="57"/>
      <c r="E173" s="58"/>
      <c r="F173" s="72"/>
      <c r="G173" s="51"/>
      <c r="H173" s="66"/>
      <c r="I173" s="66"/>
      <c r="J173" s="66"/>
      <c r="K173" s="55"/>
      <c r="L173" s="58"/>
      <c r="M173" s="20"/>
      <c r="N173" s="21"/>
      <c r="O173" s="74"/>
      <c r="P173" s="73"/>
      <c r="Q173" s="73"/>
      <c r="R173" s="70"/>
      <c r="S173" s="70"/>
      <c r="T173" s="70"/>
    </row>
    <row r="174" spans="1:20" s="54" customFormat="1" x14ac:dyDescent="0.25">
      <c r="A174" s="56"/>
      <c r="B174" s="55"/>
      <c r="C174" s="55"/>
      <c r="D174" s="57"/>
      <c r="E174" s="58"/>
      <c r="F174" s="72"/>
      <c r="G174" s="51"/>
      <c r="H174" s="66"/>
      <c r="I174" s="66"/>
      <c r="J174" s="66"/>
      <c r="K174" s="55"/>
      <c r="L174" s="58"/>
      <c r="M174" s="20"/>
      <c r="N174" s="21"/>
      <c r="O174" s="74"/>
      <c r="P174" s="73"/>
      <c r="Q174" s="73"/>
      <c r="R174" s="70"/>
      <c r="S174" s="70"/>
      <c r="T174" s="70"/>
    </row>
    <row r="175" spans="1:20" s="54" customFormat="1" x14ac:dyDescent="0.25">
      <c r="A175" s="56"/>
      <c r="B175" s="55"/>
      <c r="C175" s="55"/>
      <c r="D175" s="57"/>
      <c r="E175" s="58"/>
      <c r="F175" s="72"/>
      <c r="G175" s="51"/>
      <c r="H175" s="66"/>
      <c r="I175" s="66"/>
      <c r="J175" s="66"/>
      <c r="K175" s="55"/>
      <c r="L175" s="58"/>
      <c r="M175" s="20"/>
      <c r="N175" s="21"/>
      <c r="O175" s="74"/>
      <c r="P175" s="73"/>
      <c r="Q175" s="73"/>
      <c r="R175" s="70"/>
      <c r="S175" s="70"/>
      <c r="T175" s="70"/>
    </row>
    <row r="176" spans="1:20" s="54" customFormat="1" x14ac:dyDescent="0.25">
      <c r="A176" s="56"/>
      <c r="B176" s="55"/>
      <c r="C176" s="55"/>
      <c r="D176" s="57"/>
      <c r="E176" s="58"/>
      <c r="F176" s="72"/>
      <c r="G176" s="51"/>
      <c r="H176" s="66"/>
      <c r="I176" s="66"/>
      <c r="J176" s="66"/>
      <c r="K176" s="55"/>
      <c r="L176" s="58"/>
      <c r="M176" s="20"/>
      <c r="N176" s="21"/>
      <c r="O176" s="74"/>
      <c r="P176" s="73"/>
      <c r="Q176" s="73"/>
      <c r="R176" s="70"/>
      <c r="S176" s="70"/>
      <c r="T176" s="70"/>
    </row>
    <row r="177" spans="1:20" s="54" customFormat="1" x14ac:dyDescent="0.25">
      <c r="A177" s="57"/>
      <c r="B177" s="55"/>
      <c r="C177" s="55"/>
      <c r="D177" s="57"/>
      <c r="E177" s="24"/>
      <c r="F177" s="55"/>
      <c r="G177" s="66"/>
      <c r="H177" s="66"/>
      <c r="I177" s="66"/>
      <c r="J177" s="66"/>
      <c r="K177" s="55"/>
      <c r="L177" s="66"/>
      <c r="M177" s="8"/>
      <c r="N177" s="11"/>
      <c r="O177" s="55"/>
      <c r="P177" s="52"/>
      <c r="Q177" s="52"/>
      <c r="R177" s="53"/>
      <c r="S177" s="53"/>
      <c r="T177" s="53"/>
    </row>
    <row r="178" spans="1:20" s="26" customFormat="1" x14ac:dyDescent="0.25">
      <c r="A178" s="57"/>
      <c r="B178" s="55"/>
      <c r="C178" s="55"/>
      <c r="D178" s="57"/>
      <c r="E178" s="24"/>
      <c r="F178" s="55"/>
      <c r="G178" s="66"/>
      <c r="H178" s="66"/>
      <c r="I178" s="66"/>
      <c r="J178" s="66"/>
      <c r="K178" s="55"/>
      <c r="L178" s="66"/>
      <c r="M178" s="8"/>
      <c r="N178" s="11"/>
      <c r="O178" s="55"/>
      <c r="P178" s="52"/>
      <c r="Q178" s="52"/>
      <c r="R178" s="53"/>
      <c r="S178" s="53"/>
      <c r="T178" s="53"/>
    </row>
    <row r="179" spans="1:20" x14ac:dyDescent="0.25">
      <c r="A179" s="79"/>
    </row>
    <row r="180" spans="1:20" x14ac:dyDescent="0.25">
      <c r="A180" s="79"/>
    </row>
    <row r="181" spans="1:20" x14ac:dyDescent="0.25">
      <c r="A181" s="79"/>
    </row>
    <row r="182" spans="1:20" x14ac:dyDescent="0.25">
      <c r="A182" s="79"/>
    </row>
    <row r="183" spans="1:20" x14ac:dyDescent="0.25">
      <c r="A183" s="79"/>
    </row>
    <row r="184" spans="1:20" x14ac:dyDescent="0.25">
      <c r="A184" s="79"/>
    </row>
    <row r="185" spans="1:20" x14ac:dyDescent="0.25">
      <c r="A185" s="79"/>
    </row>
    <row r="186" spans="1:20" x14ac:dyDescent="0.25">
      <c r="A186" s="79"/>
    </row>
    <row r="187" spans="1:20" x14ac:dyDescent="0.25">
      <c r="A187" s="79"/>
    </row>
    <row r="188" spans="1:20" x14ac:dyDescent="0.25">
      <c r="A188" s="79"/>
    </row>
    <row r="189" spans="1:20" x14ac:dyDescent="0.25">
      <c r="A189" s="79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Normal="100" workbookViewId="0">
      <pane ySplit="1" topLeftCell="A2" activePane="bottomLeft" state="frozen"/>
      <selection pane="bottomLeft" activeCell="H31" sqref="H31"/>
    </sheetView>
  </sheetViews>
  <sheetFormatPr defaultColWidth="9.08984375" defaultRowHeight="14.5" x14ac:dyDescent="0.35"/>
  <cols>
    <col min="1" max="1" width="7" style="30" customWidth="1"/>
    <col min="2" max="2" width="11.36328125" style="30" customWidth="1"/>
    <col min="3" max="3" width="18" style="30" bestFit="1" customWidth="1"/>
    <col min="4" max="4" width="19" style="30" bestFit="1" customWidth="1"/>
    <col min="5" max="5" width="18.08984375" style="30" bestFit="1" customWidth="1"/>
    <col min="6" max="6" width="25" style="30" bestFit="1" customWidth="1"/>
    <col min="7" max="7" width="22.08984375" style="30" bestFit="1" customWidth="1"/>
    <col min="8" max="8" width="21.54296875" style="30" bestFit="1" customWidth="1"/>
    <col min="9" max="9" width="18.90625" style="30" bestFit="1" customWidth="1"/>
    <col min="10" max="10" width="20" style="30" bestFit="1" customWidth="1"/>
    <col min="11" max="11" width="10.6328125" style="30" bestFit="1" customWidth="1"/>
    <col min="12" max="12" width="6.36328125" style="30" customWidth="1"/>
    <col min="13" max="13" width="18" style="30" bestFit="1" customWidth="1"/>
    <col min="14" max="14" width="16.08984375" style="30" bestFit="1" customWidth="1"/>
    <col min="15" max="15" width="18" style="30" bestFit="1" customWidth="1"/>
    <col min="16" max="16" width="15" style="30" bestFit="1" customWidth="1"/>
    <col min="17" max="18" width="16" style="30" bestFit="1" customWidth="1"/>
    <col min="19" max="19" width="12.90625" style="30" bestFit="1" customWidth="1"/>
    <col min="20" max="20" width="15.54296875" style="30" bestFit="1" customWidth="1"/>
    <col min="21" max="16384" width="9.08984375" style="30"/>
  </cols>
  <sheetData>
    <row r="1" spans="1:12" ht="15" thickBot="1" x14ac:dyDescent="0.4">
      <c r="A1" s="1"/>
      <c r="B1" s="40" t="s">
        <v>181</v>
      </c>
      <c r="C1" s="41" t="s">
        <v>182</v>
      </c>
      <c r="D1" s="42" t="s">
        <v>183</v>
      </c>
      <c r="E1" s="42" t="s">
        <v>184</v>
      </c>
      <c r="F1" s="42" t="s">
        <v>185</v>
      </c>
      <c r="G1" s="42" t="s">
        <v>186</v>
      </c>
      <c r="H1" s="42" t="s">
        <v>187</v>
      </c>
      <c r="I1" s="42" t="s">
        <v>188</v>
      </c>
      <c r="J1" s="42" t="s">
        <v>189</v>
      </c>
      <c r="K1" s="43"/>
      <c r="L1" s="27"/>
    </row>
    <row r="2" spans="1:12" ht="15" customHeight="1" thickTop="1" x14ac:dyDescent="0.35">
      <c r="A2" s="134" t="s">
        <v>190</v>
      </c>
      <c r="B2" s="15" t="s">
        <v>44</v>
      </c>
      <c r="C2" s="12" t="s">
        <v>180</v>
      </c>
      <c r="D2" s="12" t="s">
        <v>180</v>
      </c>
      <c r="E2" s="12" t="s">
        <v>180</v>
      </c>
      <c r="F2" s="12" t="s">
        <v>180</v>
      </c>
      <c r="G2" s="17" t="str">
        <f>NCP81599ac!E8</f>
        <v>en_int</v>
      </c>
      <c r="H2" s="17" t="str">
        <f>NCP81599ac!E7</f>
        <v>en_mask</v>
      </c>
      <c r="I2" s="12" t="s">
        <v>180</v>
      </c>
      <c r="J2" s="12" t="s">
        <v>180</v>
      </c>
      <c r="K2" s="27" t="s">
        <v>191</v>
      </c>
    </row>
    <row r="3" spans="1:12" ht="15" customHeight="1" x14ac:dyDescent="0.35">
      <c r="A3" s="135"/>
      <c r="B3" s="15" t="s">
        <v>53</v>
      </c>
      <c r="C3" s="133" t="str">
        <f>NCP81599ac!E9</f>
        <v>dac_target</v>
      </c>
      <c r="D3" s="124"/>
      <c r="E3" s="124"/>
      <c r="F3" s="124"/>
      <c r="G3" s="124"/>
      <c r="H3" s="124"/>
      <c r="I3" s="124"/>
      <c r="J3" s="125"/>
      <c r="K3" s="27" t="s">
        <v>192</v>
      </c>
    </row>
    <row r="4" spans="1:12" x14ac:dyDescent="0.35">
      <c r="A4" s="135"/>
      <c r="B4" s="15" t="s">
        <v>58</v>
      </c>
      <c r="C4" s="12" t="s">
        <v>180</v>
      </c>
      <c r="D4" s="12" t="s">
        <v>180</v>
      </c>
      <c r="E4" s="12" t="s">
        <v>180</v>
      </c>
      <c r="F4" s="12" t="s">
        <v>180</v>
      </c>
      <c r="G4" s="12" t="s">
        <v>180</v>
      </c>
      <c r="H4" s="12" t="s">
        <v>180</v>
      </c>
      <c r="I4" s="136" t="str">
        <f>NCP81599ac!E10</f>
        <v>slew_rate</v>
      </c>
      <c r="J4" s="125"/>
      <c r="K4" s="27" t="s">
        <v>193</v>
      </c>
    </row>
    <row r="5" spans="1:12" x14ac:dyDescent="0.35">
      <c r="A5" s="135"/>
      <c r="B5" s="44" t="s">
        <v>63</v>
      </c>
      <c r="C5" s="12" t="s">
        <v>180</v>
      </c>
      <c r="D5" s="12" t="s">
        <v>180</v>
      </c>
      <c r="E5" s="17" t="str">
        <f>NCP81599ac!E13</f>
        <v>v1ovp_lat</v>
      </c>
      <c r="F5" s="17" t="str">
        <f>NCP81599ac!E12</f>
        <v>dac_target_lsb</v>
      </c>
      <c r="G5" s="12" t="s">
        <v>180</v>
      </c>
      <c r="H5" s="124" t="str">
        <f>NCP81599ac!E11</f>
        <v>pwm_frequency</v>
      </c>
      <c r="I5" s="124"/>
      <c r="J5" s="125"/>
      <c r="K5" s="27" t="s">
        <v>194</v>
      </c>
    </row>
    <row r="6" spans="1:12" x14ac:dyDescent="0.35">
      <c r="A6" s="135"/>
      <c r="B6" s="44" t="s">
        <v>76</v>
      </c>
      <c r="C6" s="12" t="s">
        <v>180</v>
      </c>
      <c r="D6" s="12" t="s">
        <v>180</v>
      </c>
      <c r="E6" s="17" t="str">
        <f>NCP81599ac!E17</f>
        <v>cs2_dchrg</v>
      </c>
      <c r="F6" s="17" t="str">
        <f>NCP81599ac!E16</f>
        <v>cs1_dchrg</v>
      </c>
      <c r="G6" s="12" t="s">
        <v>180</v>
      </c>
      <c r="H6" s="12" t="s">
        <v>180</v>
      </c>
      <c r="I6" s="17" t="str">
        <f>NCP81599ac!E15</f>
        <v>dis_ocp_l</v>
      </c>
      <c r="J6" s="17" t="str">
        <f>NCP81599ac!E14</f>
        <v>pfet</v>
      </c>
      <c r="K6" s="27" t="s">
        <v>195</v>
      </c>
    </row>
    <row r="7" spans="1:12" x14ac:dyDescent="0.35">
      <c r="A7" s="135"/>
      <c r="B7" s="44" t="s">
        <v>88</v>
      </c>
      <c r="C7" s="12" t="s">
        <v>180</v>
      </c>
      <c r="D7" s="12" t="s">
        <v>180</v>
      </c>
      <c r="E7" s="136" t="str">
        <f>NCP81599ac!E19</f>
        <v>ocp_clim_neg</v>
      </c>
      <c r="F7" s="125"/>
      <c r="G7" s="12" t="s">
        <v>180</v>
      </c>
      <c r="H7" s="12" t="s">
        <v>180</v>
      </c>
      <c r="I7" s="136" t="str">
        <f>NCP81599ac!E18</f>
        <v>ocp_clim_pos</v>
      </c>
      <c r="J7" s="125"/>
      <c r="K7" s="27" t="s">
        <v>195</v>
      </c>
    </row>
    <row r="8" spans="1:12" x14ac:dyDescent="0.35">
      <c r="A8" s="135"/>
      <c r="B8" s="44" t="s">
        <v>94</v>
      </c>
      <c r="C8" s="12" t="s">
        <v>180</v>
      </c>
      <c r="D8" s="12" t="s">
        <v>180</v>
      </c>
      <c r="E8" s="136" t="str">
        <f>NCP81599ac!E22</f>
        <v>sel_ov2th</v>
      </c>
      <c r="F8" s="125"/>
      <c r="G8" s="136" t="str">
        <f>NCP81599ac!E21</f>
        <v>cs2_clim_pos</v>
      </c>
      <c r="H8" s="125"/>
      <c r="I8" s="136" t="str">
        <f>NCP81599ac!E20</f>
        <v>cs1_clim_pos</v>
      </c>
      <c r="J8" s="125"/>
      <c r="K8" s="27" t="s">
        <v>196</v>
      </c>
    </row>
    <row r="9" spans="1:12" x14ac:dyDescent="0.35">
      <c r="A9" s="135"/>
      <c r="B9" s="44" t="s">
        <v>101</v>
      </c>
      <c r="C9" s="12" t="s">
        <v>180</v>
      </c>
      <c r="D9" s="12" t="s">
        <v>180</v>
      </c>
      <c r="E9" s="12" t="s">
        <v>180</v>
      </c>
      <c r="F9" s="12" t="s">
        <v>180</v>
      </c>
      <c r="G9" s="12" t="s">
        <v>180</v>
      </c>
      <c r="H9" s="124" t="str">
        <f>NCP81599ac!E23</f>
        <v>gm_amp_setting</v>
      </c>
      <c r="I9" s="124"/>
      <c r="J9" s="125"/>
      <c r="K9" s="27" t="s">
        <v>197</v>
      </c>
    </row>
    <row r="10" spans="1:12" x14ac:dyDescent="0.35">
      <c r="A10" s="135"/>
      <c r="B10" s="15" t="s">
        <v>106</v>
      </c>
      <c r="C10" s="12" t="s">
        <v>180</v>
      </c>
      <c r="D10" s="12" t="s">
        <v>180</v>
      </c>
      <c r="E10" s="16" t="str">
        <f>NCP81599ac!E26</f>
        <v>dis_adc</v>
      </c>
      <c r="F10" s="126" t="str">
        <f>NCP81599ac!E25</f>
        <v>amux_sel</v>
      </c>
      <c r="G10" s="127"/>
      <c r="H10" s="128"/>
      <c r="I10" s="126" t="str">
        <f>NCP81599ac!E24</f>
        <v>amux_trigger</v>
      </c>
      <c r="J10" s="128"/>
      <c r="K10" s="27" t="s">
        <v>196</v>
      </c>
    </row>
    <row r="11" spans="1:12" x14ac:dyDescent="0.35">
      <c r="A11" s="135"/>
      <c r="B11" s="15" t="s">
        <v>115</v>
      </c>
      <c r="C11" s="12" t="s">
        <v>180</v>
      </c>
      <c r="D11" s="16" t="str">
        <f>NCP81599ac!E33</f>
        <v>int_ocp_l</v>
      </c>
      <c r="E11" s="16" t="str">
        <f>NCP81599ac!E32</f>
        <v>int_mask_v2ovp</v>
      </c>
      <c r="F11" s="16" t="str">
        <f>NCP81599ac!E31</f>
        <v>int_mask_v1ovp</v>
      </c>
      <c r="G11" s="16" t="str">
        <f>NCP81599ac!E30</f>
        <v>int_mask_tsd</v>
      </c>
      <c r="H11" s="16" t="str">
        <f>NCP81599ac!E29</f>
        <v>int_mask_ocp_p</v>
      </c>
      <c r="I11" s="16" t="str">
        <f>NCP81599ac!E28</f>
        <v>int_mask_ov</v>
      </c>
      <c r="J11" s="16" t="str">
        <f>NCP81599ac!E27</f>
        <v>int_mask_clind</v>
      </c>
      <c r="K11" s="27" t="s">
        <v>198</v>
      </c>
    </row>
    <row r="12" spans="1:12" x14ac:dyDescent="0.35">
      <c r="A12" s="135"/>
      <c r="B12" s="15" t="s">
        <v>133</v>
      </c>
      <c r="C12" s="12" t="s">
        <v>180</v>
      </c>
      <c r="D12" s="12" t="s">
        <v>180</v>
      </c>
      <c r="E12" s="12" t="s">
        <v>180</v>
      </c>
      <c r="F12" s="12" t="s">
        <v>180</v>
      </c>
      <c r="G12" s="12" t="s">
        <v>180</v>
      </c>
      <c r="H12" s="12" t="s">
        <v>180</v>
      </c>
      <c r="I12" s="78" t="str">
        <f>NCP81599ac!E35</f>
        <v>int_mask_vchn</v>
      </c>
      <c r="J12" s="78" t="str">
        <f>NCP81599ac!E34</f>
        <v>int_mask_pg</v>
      </c>
      <c r="K12" s="25" t="s">
        <v>193</v>
      </c>
    </row>
    <row r="13" spans="1:12" x14ac:dyDescent="0.35">
      <c r="A13" s="13" t="s">
        <v>180</v>
      </c>
      <c r="B13" s="14" t="s">
        <v>199</v>
      </c>
      <c r="C13" s="129"/>
      <c r="D13" s="130"/>
      <c r="E13" s="130"/>
      <c r="F13" s="130"/>
      <c r="G13" s="131"/>
      <c r="H13" s="130"/>
      <c r="I13" s="130"/>
      <c r="J13" s="132"/>
      <c r="K13" s="27"/>
    </row>
    <row r="14" spans="1:12" x14ac:dyDescent="0.35">
      <c r="A14" s="137" t="s">
        <v>200</v>
      </c>
      <c r="B14" s="45" t="s">
        <v>138</v>
      </c>
      <c r="C14" s="12" t="s">
        <v>180</v>
      </c>
      <c r="D14" s="139" t="str">
        <f>NCP81599ac!E36</f>
        <v>vfb</v>
      </c>
      <c r="E14" s="140"/>
      <c r="F14" s="140"/>
      <c r="G14" s="140"/>
      <c r="H14" s="140"/>
      <c r="I14" s="140"/>
      <c r="J14" s="141"/>
      <c r="K14" s="27" t="s">
        <v>198</v>
      </c>
    </row>
    <row r="15" spans="1:12" x14ac:dyDescent="0.35">
      <c r="A15" s="137"/>
      <c r="B15" s="45" t="s">
        <v>143</v>
      </c>
      <c r="C15" s="12" t="s">
        <v>180</v>
      </c>
      <c r="D15" s="139" t="str">
        <f>NCP81599ac!E37</f>
        <v>vin</v>
      </c>
      <c r="E15" s="140"/>
      <c r="F15" s="140"/>
      <c r="G15" s="140"/>
      <c r="H15" s="140"/>
      <c r="I15" s="140"/>
      <c r="J15" s="141"/>
      <c r="K15" s="27" t="s">
        <v>198</v>
      </c>
    </row>
    <row r="16" spans="1:12" x14ac:dyDescent="0.35">
      <c r="A16" s="137"/>
      <c r="B16" s="45" t="s">
        <v>146</v>
      </c>
      <c r="C16" s="12" t="s">
        <v>180</v>
      </c>
      <c r="D16" s="139" t="str">
        <f>NCP81599ac!E38</f>
        <v>cs2</v>
      </c>
      <c r="E16" s="140"/>
      <c r="F16" s="140"/>
      <c r="G16" s="140"/>
      <c r="H16" s="140"/>
      <c r="I16" s="140"/>
      <c r="J16" s="141"/>
      <c r="K16" s="27" t="s">
        <v>198</v>
      </c>
    </row>
    <row r="17" spans="1:11" x14ac:dyDescent="0.35">
      <c r="A17" s="137"/>
      <c r="B17" s="45" t="s">
        <v>149</v>
      </c>
      <c r="C17" s="12" t="s">
        <v>180</v>
      </c>
      <c r="D17" s="139" t="str">
        <f>NCP81599ac!E39</f>
        <v>cs1</v>
      </c>
      <c r="E17" s="140"/>
      <c r="F17" s="140"/>
      <c r="G17" s="140"/>
      <c r="H17" s="140"/>
      <c r="I17" s="140"/>
      <c r="J17" s="141"/>
      <c r="K17" s="27" t="s">
        <v>198</v>
      </c>
    </row>
    <row r="18" spans="1:11" x14ac:dyDescent="0.35">
      <c r="A18" s="137"/>
      <c r="B18" s="45" t="s">
        <v>152</v>
      </c>
      <c r="C18" s="12" t="s">
        <v>180</v>
      </c>
      <c r="D18" s="29" t="str">
        <f>NCP81599ac!E46</f>
        <v>ocp_l</v>
      </c>
      <c r="E18" s="29" t="str">
        <f>NCP81599ac!E45</f>
        <v>v2ovp</v>
      </c>
      <c r="F18" s="29" t="str">
        <f>NCP81599ac!E44</f>
        <v>v1ovp</v>
      </c>
      <c r="G18" s="29" t="str">
        <f>NCP81599ac!E43</f>
        <v>tsd</v>
      </c>
      <c r="H18" s="29" t="str">
        <f>NCP81599ac!E42</f>
        <v>ocp_p</v>
      </c>
      <c r="I18" s="29" t="str">
        <f>NCP81599ac!E41</f>
        <v>ov</v>
      </c>
      <c r="J18" s="29" t="str">
        <f>NCP81599ac!E40</f>
        <v>ext_clind_ocp</v>
      </c>
      <c r="K18" s="27" t="s">
        <v>198</v>
      </c>
    </row>
    <row r="19" spans="1:11" x14ac:dyDescent="0.35">
      <c r="A19" s="138"/>
      <c r="B19" s="45" t="s">
        <v>173</v>
      </c>
      <c r="C19" s="12" t="s">
        <v>180</v>
      </c>
      <c r="D19" s="12" t="s">
        <v>180</v>
      </c>
      <c r="E19" s="12" t="s">
        <v>180</v>
      </c>
      <c r="F19" s="12" t="s">
        <v>180</v>
      </c>
      <c r="G19" s="12" t="s">
        <v>180</v>
      </c>
      <c r="H19" s="12" t="s">
        <v>180</v>
      </c>
      <c r="I19" s="28" t="str">
        <f>NCP81599ac!E48</f>
        <v>vchn</v>
      </c>
      <c r="J19" s="28" t="str">
        <f>NCP81599ac!E47</f>
        <v>pg_int</v>
      </c>
      <c r="K19" s="25" t="s">
        <v>193</v>
      </c>
    </row>
  </sheetData>
  <mergeCells count="18">
    <mergeCell ref="C3:J3"/>
    <mergeCell ref="A2:A12"/>
    <mergeCell ref="I4:J4"/>
    <mergeCell ref="H5:J5"/>
    <mergeCell ref="E7:F7"/>
    <mergeCell ref="E8:F8"/>
    <mergeCell ref="I7:J7"/>
    <mergeCell ref="G8:H8"/>
    <mergeCell ref="I8:J8"/>
    <mergeCell ref="A14:A19"/>
    <mergeCell ref="D14:J14"/>
    <mergeCell ref="D15:J15"/>
    <mergeCell ref="D16:J16"/>
    <mergeCell ref="D17:J17"/>
    <mergeCell ref="H9:J9"/>
    <mergeCell ref="F10:H10"/>
    <mergeCell ref="I10:J10"/>
    <mergeCell ref="C13:J13"/>
  </mergeCells>
  <pageMargins left="0.28999999999999998" right="0.38" top="0.75" bottom="0.75" header="0.3" footer="0.3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25" sqref="B25"/>
    </sheetView>
  </sheetViews>
  <sheetFormatPr defaultColWidth="9.08984375" defaultRowHeight="14.5" x14ac:dyDescent="0.35"/>
  <cols>
    <col min="1" max="1" width="18.90625" style="30" bestFit="1" customWidth="1"/>
    <col min="2" max="2" width="93" style="30" bestFit="1" customWidth="1"/>
    <col min="3" max="16384" width="9.08984375" style="30"/>
  </cols>
  <sheetData>
    <row r="1" spans="1:2" x14ac:dyDescent="0.35">
      <c r="A1" s="30" t="s">
        <v>201</v>
      </c>
      <c r="B1" s="48">
        <v>0.1</v>
      </c>
    </row>
    <row r="2" spans="1:2" x14ac:dyDescent="0.35">
      <c r="A2" s="30" t="s">
        <v>202</v>
      </c>
      <c r="B2" s="30" t="s">
        <v>203</v>
      </c>
    </row>
    <row r="3" spans="1:2" x14ac:dyDescent="0.35">
      <c r="A3" s="30" t="s">
        <v>204</v>
      </c>
      <c r="B3" s="30" t="s">
        <v>7</v>
      </c>
    </row>
    <row r="4" spans="1:2" x14ac:dyDescent="0.35">
      <c r="A4" s="30" t="s">
        <v>205</v>
      </c>
      <c r="B4" s="30" t="s">
        <v>206</v>
      </c>
    </row>
    <row r="5" spans="1:2" x14ac:dyDescent="0.35">
      <c r="A5" s="30" t="s">
        <v>207</v>
      </c>
      <c r="B5" s="30">
        <v>128</v>
      </c>
    </row>
    <row r="6" spans="1:2" x14ac:dyDescent="0.35">
      <c r="A6" s="30" t="s">
        <v>208</v>
      </c>
      <c r="B6" s="30">
        <v>116</v>
      </c>
    </row>
    <row r="7" spans="1:2" x14ac:dyDescent="0.35">
      <c r="A7" s="30" t="s">
        <v>209</v>
      </c>
      <c r="B7" s="30" t="s">
        <v>210</v>
      </c>
    </row>
    <row r="8" spans="1:2" x14ac:dyDescent="0.35">
      <c r="A8" s="30" t="s">
        <v>211</v>
      </c>
      <c r="B8" s="30" t="s">
        <v>212</v>
      </c>
    </row>
    <row r="9" spans="1:2" x14ac:dyDescent="0.35">
      <c r="A9" s="30" t="s">
        <v>213</v>
      </c>
      <c r="B9" s="30" t="s">
        <v>214</v>
      </c>
    </row>
    <row r="10" spans="1:2" x14ac:dyDescent="0.35">
      <c r="A10" s="30" t="s">
        <v>215</v>
      </c>
      <c r="B10" s="30" t="s">
        <v>216</v>
      </c>
    </row>
    <row r="11" spans="1:2" x14ac:dyDescent="0.35">
      <c r="A11" s="30" t="s">
        <v>217</v>
      </c>
      <c r="B11" s="30" t="s">
        <v>218</v>
      </c>
    </row>
    <row r="12" spans="1:2" x14ac:dyDescent="0.35">
      <c r="A12" s="30" t="s">
        <v>219</v>
      </c>
      <c r="B12" s="30">
        <v>100</v>
      </c>
    </row>
    <row r="13" spans="1:2" x14ac:dyDescent="0.35">
      <c r="A13" s="30" t="s">
        <v>220</v>
      </c>
      <c r="B13" s="30" t="s">
        <v>17</v>
      </c>
    </row>
    <row r="14" spans="1:2" x14ac:dyDescent="0.35">
      <c r="A14" s="30" t="s">
        <v>221</v>
      </c>
      <c r="B14" s="30" t="s">
        <v>222</v>
      </c>
    </row>
    <row r="15" spans="1:2" x14ac:dyDescent="0.35">
      <c r="A15" s="30" t="s">
        <v>223</v>
      </c>
      <c r="B15" s="30" t="s">
        <v>224</v>
      </c>
    </row>
    <row r="16" spans="1:2" x14ac:dyDescent="0.35">
      <c r="A16" s="30" t="s">
        <v>225</v>
      </c>
      <c r="B16" s="30" t="s">
        <v>222</v>
      </c>
    </row>
    <row r="17" spans="1:2" x14ac:dyDescent="0.35">
      <c r="A17" s="30" t="s">
        <v>226</v>
      </c>
      <c r="B17" s="30" t="s">
        <v>227</v>
      </c>
    </row>
    <row r="18" spans="1:2" x14ac:dyDescent="0.35">
      <c r="A18" s="30" t="s">
        <v>228</v>
      </c>
      <c r="B18" s="30" t="s">
        <v>229</v>
      </c>
    </row>
    <row r="19" spans="1:2" x14ac:dyDescent="0.35">
      <c r="A19" s="30" t="s">
        <v>230</v>
      </c>
      <c r="B19" s="30" t="s">
        <v>212</v>
      </c>
    </row>
    <row r="20" spans="1:2" x14ac:dyDescent="0.35">
      <c r="A20" s="30" t="s">
        <v>231</v>
      </c>
      <c r="B20" s="30" t="s">
        <v>222</v>
      </c>
    </row>
    <row r="21" spans="1:2" x14ac:dyDescent="0.35">
      <c r="A21" s="30" t="s">
        <v>232</v>
      </c>
      <c r="B21" s="30" t="s">
        <v>233</v>
      </c>
    </row>
    <row r="22" spans="1:2" x14ac:dyDescent="0.35">
      <c r="A22" s="30" t="s">
        <v>234</v>
      </c>
      <c r="B22" s="30" t="s">
        <v>222</v>
      </c>
    </row>
    <row r="23" spans="1:2" x14ac:dyDescent="0.35">
      <c r="A23" s="30" t="s">
        <v>235</v>
      </c>
      <c r="B23" s="30" t="s">
        <v>236</v>
      </c>
    </row>
    <row r="24" spans="1:2" x14ac:dyDescent="0.35">
      <c r="A24" s="30" t="s">
        <v>237</v>
      </c>
      <c r="B24" s="30" t="s">
        <v>222</v>
      </c>
    </row>
    <row r="25" spans="1:2" x14ac:dyDescent="0.35">
      <c r="A25" s="30" t="s">
        <v>238</v>
      </c>
      <c r="B25" s="30" t="s">
        <v>239</v>
      </c>
    </row>
    <row r="26" spans="1:2" x14ac:dyDescent="0.35">
      <c r="A26" s="30" t="s">
        <v>240</v>
      </c>
      <c r="B26" s="30" t="s">
        <v>222</v>
      </c>
    </row>
    <row r="27" spans="1:2" x14ac:dyDescent="0.35">
      <c r="A27" s="30" t="s">
        <v>241</v>
      </c>
      <c r="B27" s="30" t="s">
        <v>242</v>
      </c>
    </row>
    <row r="28" spans="1:2" x14ac:dyDescent="0.35">
      <c r="A28" s="30" t="s">
        <v>243</v>
      </c>
      <c r="B28" s="30" t="s">
        <v>222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8351F3F4E974DBBE3AF25F6449478" ma:contentTypeVersion="3" ma:contentTypeDescription="Create a new document." ma:contentTypeScope="" ma:versionID="685f83dfedff80fdbd1ec72f23a75e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e5199851ddf59e4216b5689c11c87c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196B9-85BB-4295-A6FA-A70580BD4D0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40A9C2-E326-4BD7-B2F4-FA840312F6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2F05E7-D3C7-41B2-A63C-C32DA4A438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NCP81599ac</vt:lpstr>
      <vt:lpstr>NCP81599ac_Reg_Map</vt:lpstr>
      <vt:lpstr>dgSCOM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Doug</dc:creator>
  <cp:keywords/>
  <dc:description/>
  <cp:lastModifiedBy>George Feng</cp:lastModifiedBy>
  <cp:revision/>
  <dcterms:created xsi:type="dcterms:W3CDTF">2011-05-03T18:41:39Z</dcterms:created>
  <dcterms:modified xsi:type="dcterms:W3CDTF">2019-07-14T01:15:31Z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0x0101003618351F3F4E974DBBE3AF25F6449478</vt:lpwstr>
  </property>
</Properties>
</file>